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960" windowHeight="876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25725"/>
</workbook>
</file>

<file path=xl/calcChain.xml><?xml version="1.0" encoding="utf-8"?>
<calcChain xmlns="http://schemas.openxmlformats.org/spreadsheetml/2006/main">
  <c r="B71" i="2"/>
  <c r="C71"/>
  <c r="D71"/>
  <c r="E71"/>
  <c r="F71"/>
  <c r="G71"/>
  <c r="H71"/>
  <c r="I71"/>
  <c r="J71"/>
  <c r="B72"/>
  <c r="C72"/>
  <c r="D72"/>
  <c r="F72"/>
  <c r="G72"/>
  <c r="H72"/>
  <c r="I72"/>
  <c r="J72"/>
  <c r="B73"/>
  <c r="C73"/>
  <c r="D73"/>
  <c r="F73"/>
  <c r="G73"/>
  <c r="H73"/>
  <c r="I73"/>
  <c r="J73"/>
  <c r="B74"/>
  <c r="C74"/>
  <c r="D74"/>
  <c r="F74"/>
  <c r="G74"/>
  <c r="H74"/>
  <c r="I74"/>
  <c r="J74"/>
  <c r="B75"/>
  <c r="C75"/>
  <c r="D75"/>
  <c r="E75"/>
  <c r="F75"/>
  <c r="G75"/>
  <c r="H75"/>
  <c r="I75"/>
  <c r="J75"/>
  <c r="B76"/>
  <c r="C76"/>
  <c r="D76"/>
  <c r="F76"/>
  <c r="G76"/>
  <c r="H76"/>
  <c r="I76"/>
  <c r="J76"/>
  <c r="B77"/>
  <c r="C77"/>
  <c r="D77"/>
  <c r="F77"/>
  <c r="G77"/>
  <c r="H77"/>
  <c r="I77"/>
  <c r="J77"/>
  <c r="B78"/>
  <c r="C78"/>
  <c r="D78"/>
  <c r="F78"/>
  <c r="G78"/>
  <c r="H78"/>
  <c r="I78"/>
  <c r="J78"/>
  <c r="B79"/>
  <c r="C79"/>
  <c r="D79"/>
  <c r="E79"/>
  <c r="F79"/>
  <c r="G79"/>
  <c r="H79"/>
  <c r="I79"/>
  <c r="J79"/>
  <c r="B80"/>
  <c r="C80"/>
  <c r="D80"/>
  <c r="F80"/>
  <c r="G80"/>
  <c r="H80"/>
  <c r="I80"/>
  <c r="J80"/>
  <c r="B81"/>
  <c r="C81"/>
  <c r="D81"/>
  <c r="F81"/>
  <c r="G81"/>
  <c r="H81"/>
  <c r="I81"/>
  <c r="J81"/>
  <c r="B82"/>
  <c r="C82"/>
  <c r="D82"/>
  <c r="F82"/>
  <c r="G82"/>
  <c r="H82"/>
  <c r="I82"/>
  <c r="J82"/>
  <c r="B83"/>
  <c r="C83"/>
  <c r="D83"/>
  <c r="E83"/>
  <c r="F83"/>
  <c r="G83"/>
  <c r="H83"/>
  <c r="I83"/>
  <c r="J83"/>
  <c r="B84"/>
  <c r="C84"/>
  <c r="D84"/>
  <c r="F84"/>
  <c r="G84"/>
  <c r="H84"/>
  <c r="I84"/>
  <c r="J84"/>
  <c r="B85"/>
  <c r="C85"/>
  <c r="D85"/>
  <c r="F85"/>
  <c r="G85"/>
  <c r="H85"/>
  <c r="I85"/>
  <c r="J85"/>
  <c r="B86"/>
  <c r="C86"/>
  <c r="D86"/>
  <c r="F86"/>
  <c r="G86"/>
  <c r="H86"/>
  <c r="I86"/>
  <c r="J86"/>
  <c r="B87"/>
  <c r="C87"/>
  <c r="D87"/>
  <c r="E87"/>
  <c r="F87"/>
  <c r="G87"/>
  <c r="H87"/>
  <c r="I87"/>
  <c r="J87"/>
  <c r="B88"/>
  <c r="C88"/>
  <c r="D88"/>
  <c r="F88"/>
  <c r="G88"/>
  <c r="H88"/>
  <c r="I88"/>
  <c r="J88"/>
  <c r="B89"/>
  <c r="C89"/>
  <c r="D89"/>
  <c r="F89"/>
  <c r="G89"/>
  <c r="H89"/>
  <c r="I89"/>
  <c r="J89"/>
  <c r="B90"/>
  <c r="C90"/>
  <c r="D90"/>
  <c r="F90"/>
  <c r="G90"/>
  <c r="H90"/>
  <c r="I90"/>
  <c r="J90"/>
  <c r="J3"/>
  <c r="J4"/>
  <c r="J5"/>
  <c r="J6"/>
  <c r="J7"/>
  <c r="J8"/>
  <c r="J9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3"/>
  <c r="B2"/>
  <c r="G74" i="1"/>
  <c r="E72" i="2" s="1"/>
  <c r="G75" i="1"/>
  <c r="E73" i="2" s="1"/>
  <c r="G76" i="1"/>
  <c r="E74" i="2" s="1"/>
  <c r="G77" i="1"/>
  <c r="G78"/>
  <c r="E76" i="2" s="1"/>
  <c r="G79" i="1"/>
  <c r="E77" i="2" s="1"/>
  <c r="G80" i="1"/>
  <c r="E78" i="2" s="1"/>
  <c r="G81" i="1"/>
  <c r="G82"/>
  <c r="E80" i="2" s="1"/>
  <c r="G83" i="1"/>
  <c r="E81" i="2" s="1"/>
  <c r="G84" i="1"/>
  <c r="E82" i="2" s="1"/>
  <c r="G85" i="1"/>
  <c r="G86"/>
  <c r="E84" i="2" s="1"/>
  <c r="G87" i="1"/>
  <c r="E85" i="2" s="1"/>
  <c r="G88" i="1"/>
  <c r="E86" i="2" s="1"/>
  <c r="G89" i="1"/>
  <c r="G90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C3" i="2"/>
  <c r="D3"/>
  <c r="F3"/>
  <c r="G3"/>
  <c r="H3"/>
  <c r="I3"/>
  <c r="C4"/>
  <c r="D4"/>
  <c r="F4"/>
  <c r="G4"/>
  <c r="H4"/>
  <c r="I4"/>
  <c r="C5"/>
  <c r="D5"/>
  <c r="F5"/>
  <c r="G5"/>
  <c r="H5"/>
  <c r="I5"/>
  <c r="C6"/>
  <c r="D6"/>
  <c r="F6"/>
  <c r="G6"/>
  <c r="H6"/>
  <c r="I6"/>
  <c r="C7"/>
  <c r="D7"/>
  <c r="F7"/>
  <c r="G7"/>
  <c r="H7"/>
  <c r="I7"/>
  <c r="C8"/>
  <c r="D8"/>
  <c r="F8"/>
  <c r="G8"/>
  <c r="H8"/>
  <c r="I8"/>
  <c r="C9"/>
  <c r="D9"/>
  <c r="F9"/>
  <c r="G9"/>
  <c r="H9"/>
  <c r="I9"/>
  <c r="C10"/>
  <c r="D10"/>
  <c r="F10"/>
  <c r="G10"/>
  <c r="H10"/>
  <c r="I10"/>
  <c r="C11"/>
  <c r="D11"/>
  <c r="F11"/>
  <c r="G11"/>
  <c r="H11"/>
  <c r="I11"/>
  <c r="C12"/>
  <c r="D12"/>
  <c r="F12"/>
  <c r="G12"/>
  <c r="H12"/>
  <c r="I12"/>
  <c r="C13"/>
  <c r="D13"/>
  <c r="F13"/>
  <c r="G13"/>
  <c r="H13"/>
  <c r="I13"/>
  <c r="C14"/>
  <c r="D14"/>
  <c r="F14"/>
  <c r="G14"/>
  <c r="H14"/>
  <c r="I14"/>
  <c r="C15"/>
  <c r="D15"/>
  <c r="F15"/>
  <c r="G15"/>
  <c r="H15"/>
  <c r="I15"/>
  <c r="C16"/>
  <c r="D16"/>
  <c r="F16"/>
  <c r="G16"/>
  <c r="H16"/>
  <c r="I16"/>
  <c r="C17"/>
  <c r="D17"/>
  <c r="F17"/>
  <c r="G17"/>
  <c r="H17"/>
  <c r="I17"/>
  <c r="C18"/>
  <c r="D18"/>
  <c r="F18"/>
  <c r="G18"/>
  <c r="H18"/>
  <c r="I18"/>
  <c r="C19"/>
  <c r="D19"/>
  <c r="F19"/>
  <c r="G19"/>
  <c r="H19"/>
  <c r="I19"/>
  <c r="C20"/>
  <c r="D20"/>
  <c r="F20"/>
  <c r="G20"/>
  <c r="H20"/>
  <c r="I20"/>
  <c r="C21"/>
  <c r="D21"/>
  <c r="F21"/>
  <c r="G21"/>
  <c r="H21"/>
  <c r="I21"/>
  <c r="C22"/>
  <c r="D22"/>
  <c r="F22"/>
  <c r="G22"/>
  <c r="H22"/>
  <c r="I22"/>
  <c r="C23"/>
  <c r="D23"/>
  <c r="F23"/>
  <c r="G23"/>
  <c r="H23"/>
  <c r="I23"/>
  <c r="C24"/>
  <c r="D24"/>
  <c r="F24"/>
  <c r="G24"/>
  <c r="H24"/>
  <c r="I24"/>
  <c r="C25"/>
  <c r="D25"/>
  <c r="F25"/>
  <c r="G25"/>
  <c r="H25"/>
  <c r="I25"/>
  <c r="C26"/>
  <c r="D26"/>
  <c r="F26"/>
  <c r="G26"/>
  <c r="H26"/>
  <c r="I26"/>
  <c r="C27"/>
  <c r="D27"/>
  <c r="F27"/>
  <c r="G27"/>
  <c r="H27"/>
  <c r="I27"/>
  <c r="C28"/>
  <c r="D28"/>
  <c r="F28"/>
  <c r="G28"/>
  <c r="H28"/>
  <c r="I28"/>
  <c r="C29"/>
  <c r="D29"/>
  <c r="F29"/>
  <c r="G29"/>
  <c r="H29"/>
  <c r="I29"/>
  <c r="C30"/>
  <c r="D30"/>
  <c r="F30"/>
  <c r="G30"/>
  <c r="H30"/>
  <c r="I30"/>
  <c r="C31"/>
  <c r="D31"/>
  <c r="F31"/>
  <c r="G31"/>
  <c r="H31"/>
  <c r="I31"/>
  <c r="C32"/>
  <c r="D32"/>
  <c r="F32"/>
  <c r="G32"/>
  <c r="H32"/>
  <c r="I32"/>
  <c r="C33"/>
  <c r="D33"/>
  <c r="F33"/>
  <c r="G33"/>
  <c r="H33"/>
  <c r="I33"/>
  <c r="C34"/>
  <c r="D34"/>
  <c r="F34"/>
  <c r="G34"/>
  <c r="H34"/>
  <c r="I34"/>
  <c r="C35"/>
  <c r="D35"/>
  <c r="F35"/>
  <c r="G35"/>
  <c r="H35"/>
  <c r="I35"/>
  <c r="C36"/>
  <c r="D36"/>
  <c r="F36"/>
  <c r="G36"/>
  <c r="H36"/>
  <c r="I36"/>
  <c r="C37"/>
  <c r="D37"/>
  <c r="F37"/>
  <c r="G37"/>
  <c r="H37"/>
  <c r="I37"/>
  <c r="C38"/>
  <c r="D38"/>
  <c r="F38"/>
  <c r="G38"/>
  <c r="H38"/>
  <c r="I38"/>
  <c r="C39"/>
  <c r="D39"/>
  <c r="F39"/>
  <c r="G39"/>
  <c r="H39"/>
  <c r="I39"/>
  <c r="C40"/>
  <c r="D40"/>
  <c r="F40"/>
  <c r="G40"/>
  <c r="H40"/>
  <c r="I40"/>
  <c r="C41"/>
  <c r="D41"/>
  <c r="F41"/>
  <c r="G41"/>
  <c r="H41"/>
  <c r="I41"/>
  <c r="C42"/>
  <c r="D42"/>
  <c r="F42"/>
  <c r="G42"/>
  <c r="H42"/>
  <c r="I42"/>
  <c r="C43"/>
  <c r="D43"/>
  <c r="F43"/>
  <c r="G43"/>
  <c r="H43"/>
  <c r="I43"/>
  <c r="C44"/>
  <c r="D44"/>
  <c r="F44"/>
  <c r="G44"/>
  <c r="H44"/>
  <c r="I44"/>
  <c r="C45"/>
  <c r="D45"/>
  <c r="F45"/>
  <c r="G45"/>
  <c r="H45"/>
  <c r="I45"/>
  <c r="C46"/>
  <c r="D46"/>
  <c r="E46"/>
  <c r="F46"/>
  <c r="G46"/>
  <c r="H46"/>
  <c r="I46"/>
  <c r="C47"/>
  <c r="D47"/>
  <c r="F47"/>
  <c r="G47"/>
  <c r="H47"/>
  <c r="I47"/>
  <c r="C48"/>
  <c r="D48"/>
  <c r="E48"/>
  <c r="F48"/>
  <c r="G48"/>
  <c r="H48"/>
  <c r="I48"/>
  <c r="C49"/>
  <c r="D49"/>
  <c r="F49"/>
  <c r="G49"/>
  <c r="H49"/>
  <c r="I49"/>
  <c r="C50"/>
  <c r="D50"/>
  <c r="E50"/>
  <c r="F50"/>
  <c r="G50"/>
  <c r="H50"/>
  <c r="I50"/>
  <c r="C51"/>
  <c r="D51"/>
  <c r="F51"/>
  <c r="G51"/>
  <c r="H51"/>
  <c r="I51"/>
  <c r="C52"/>
  <c r="D52"/>
  <c r="E52"/>
  <c r="F52"/>
  <c r="G52"/>
  <c r="H52"/>
  <c r="I52"/>
  <c r="C53"/>
  <c r="D53"/>
  <c r="F53"/>
  <c r="G53"/>
  <c r="H53"/>
  <c r="I53"/>
  <c r="C54"/>
  <c r="D54"/>
  <c r="E54"/>
  <c r="F54"/>
  <c r="G54"/>
  <c r="H54"/>
  <c r="I54"/>
  <c r="C55"/>
  <c r="D55"/>
  <c r="F55"/>
  <c r="G55"/>
  <c r="H55"/>
  <c r="I55"/>
  <c r="C56"/>
  <c r="D56"/>
  <c r="E56"/>
  <c r="F56"/>
  <c r="G56"/>
  <c r="H56"/>
  <c r="I56"/>
  <c r="C57"/>
  <c r="D57"/>
  <c r="F57"/>
  <c r="G57"/>
  <c r="H57"/>
  <c r="I57"/>
  <c r="C58"/>
  <c r="D58"/>
  <c r="E58"/>
  <c r="F58"/>
  <c r="G58"/>
  <c r="H58"/>
  <c r="I58"/>
  <c r="C59"/>
  <c r="D59"/>
  <c r="F59"/>
  <c r="G59"/>
  <c r="H59"/>
  <c r="I59"/>
  <c r="C60"/>
  <c r="D60"/>
  <c r="E60"/>
  <c r="F60"/>
  <c r="G60"/>
  <c r="H60"/>
  <c r="I60"/>
  <c r="C61"/>
  <c r="D61"/>
  <c r="F61"/>
  <c r="G61"/>
  <c r="H61"/>
  <c r="I61"/>
  <c r="C62"/>
  <c r="D62"/>
  <c r="E62"/>
  <c r="F62"/>
  <c r="G62"/>
  <c r="H62"/>
  <c r="I62"/>
  <c r="C63"/>
  <c r="D63"/>
  <c r="F63"/>
  <c r="G63"/>
  <c r="H63"/>
  <c r="I63"/>
  <c r="C64"/>
  <c r="D64"/>
  <c r="E64"/>
  <c r="F64"/>
  <c r="G64"/>
  <c r="H64"/>
  <c r="I64"/>
  <c r="C65"/>
  <c r="D65"/>
  <c r="F65"/>
  <c r="G65"/>
  <c r="H65"/>
  <c r="I65"/>
  <c r="C66"/>
  <c r="D66"/>
  <c r="E66"/>
  <c r="F66"/>
  <c r="G66"/>
  <c r="H66"/>
  <c r="I66"/>
  <c r="C67"/>
  <c r="D67"/>
  <c r="F67"/>
  <c r="G67"/>
  <c r="H67"/>
  <c r="I67"/>
  <c r="C68"/>
  <c r="D68"/>
  <c r="E68"/>
  <c r="F68"/>
  <c r="G68"/>
  <c r="H68"/>
  <c r="I68"/>
  <c r="C69"/>
  <c r="D69"/>
  <c r="F69"/>
  <c r="G69"/>
  <c r="H69"/>
  <c r="I69"/>
  <c r="C70"/>
  <c r="D70"/>
  <c r="F70"/>
  <c r="G70"/>
  <c r="H70"/>
  <c r="I70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G49"/>
  <c r="E47" i="2" s="1"/>
  <c r="G50" i="1"/>
  <c r="G51"/>
  <c r="E49" i="2" s="1"/>
  <c r="G52" i="1"/>
  <c r="G53"/>
  <c r="E51" i="2" s="1"/>
  <c r="G54" i="1"/>
  <c r="G55"/>
  <c r="E53" i="2" s="1"/>
  <c r="G56" i="1"/>
  <c r="G57"/>
  <c r="E55" i="2" s="1"/>
  <c r="G58" i="1"/>
  <c r="G59"/>
  <c r="E57" i="2" s="1"/>
  <c r="G60" i="1"/>
  <c r="G61"/>
  <c r="E59" i="2" s="1"/>
  <c r="G62" i="1"/>
  <c r="G63"/>
  <c r="E61" i="2" s="1"/>
  <c r="G64" i="1"/>
  <c r="G65"/>
  <c r="E63" i="2" s="1"/>
  <c r="G66" i="1"/>
  <c r="G67"/>
  <c r="E65" i="2" s="1"/>
  <c r="G68" i="1"/>
  <c r="G69"/>
  <c r="E67" i="2" s="1"/>
  <c r="G70" i="1"/>
  <c r="I2" i="2" l="1"/>
  <c r="H2"/>
  <c r="G2"/>
  <c r="F2"/>
  <c r="D2"/>
  <c r="C2"/>
  <c r="G4" i="1" l="1"/>
  <c r="E2" i="2" s="1"/>
</calcChain>
</file>

<file path=xl/sharedStrings.xml><?xml version="1.0" encoding="utf-8"?>
<sst xmlns="http://schemas.openxmlformats.org/spreadsheetml/2006/main" count="383" uniqueCount="149">
  <si>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</si>
  <si>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</si>
  <si>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</si>
  <si>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</si>
  <si>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</si>
  <si>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</si>
  <si>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</si>
  <si>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</si>
  <si>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</si>
  <si>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</si>
  <si>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</si>
  <si>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</si>
  <si>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</si>
  <si>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</si>
  <si>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</si>
  <si>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</si>
  <si>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</si>
  <si>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</si>
  <si>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</si>
  <si>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</si>
  <si>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</si>
  <si>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</si>
  <si>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</si>
  <si>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</si>
  <si>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</si>
  <si>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</si>
  <si>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</si>
  <si>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</si>
  <si>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</si>
  <si>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</si>
  <si>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</si>
  <si>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</si>
  <si>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</si>
  <si>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</si>
  <si>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</si>
  <si>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</si>
  <si>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Kvalitetna Liga A</t>
  </si>
  <si>
    <t>Milosavljević</t>
  </si>
  <si>
    <t xml:space="preserve">Lazar </t>
  </si>
  <si>
    <t>produženje</t>
  </si>
  <si>
    <t>Stanković</t>
  </si>
  <si>
    <t>Milan</t>
  </si>
  <si>
    <t>001516</t>
  </si>
  <si>
    <t>001525</t>
  </si>
  <si>
    <t xml:space="preserve">Tončić </t>
  </si>
  <si>
    <t>Marko</t>
  </si>
  <si>
    <t>001519</t>
  </si>
  <si>
    <t>Pejić</t>
  </si>
  <si>
    <t>Dragan</t>
  </si>
  <si>
    <t>001520</t>
  </si>
  <si>
    <t>Dimitrijević</t>
  </si>
  <si>
    <t>Dimitrije</t>
  </si>
  <si>
    <t>001521</t>
  </si>
  <si>
    <t>Mitić</t>
  </si>
  <si>
    <t>Andreja</t>
  </si>
  <si>
    <t>001522</t>
  </si>
  <si>
    <t>Mitrović</t>
  </si>
  <si>
    <t>Miloš</t>
  </si>
  <si>
    <t>001517</t>
  </si>
  <si>
    <t>001523</t>
  </si>
  <si>
    <t>Kostić</t>
  </si>
  <si>
    <t>Danijel</t>
  </si>
  <si>
    <t>001524</t>
  </si>
  <si>
    <t>Pavle</t>
  </si>
  <si>
    <t xml:space="preserve">Regionalna Liga </t>
  </si>
  <si>
    <t>Girić</t>
  </si>
  <si>
    <t>Bogdan</t>
  </si>
  <si>
    <t>001526</t>
  </si>
  <si>
    <t>Veljović</t>
  </si>
  <si>
    <t>Vuk</t>
  </si>
  <si>
    <t>001527</t>
  </si>
  <si>
    <t>Stevanović</t>
  </si>
  <si>
    <t>Viktor</t>
  </si>
  <si>
    <t>001529</t>
  </si>
  <si>
    <t xml:space="preserve">Stevanovic </t>
  </si>
  <si>
    <t>Luka</t>
  </si>
  <si>
    <t>001554</t>
  </si>
  <si>
    <t>Todorović</t>
  </si>
  <si>
    <t>Predrag</t>
  </si>
  <si>
    <t>001533</t>
  </si>
  <si>
    <t>Andrija</t>
  </si>
  <si>
    <t>001534</t>
  </si>
  <si>
    <t>Ilić</t>
  </si>
  <si>
    <t>Gavrilo</t>
  </si>
  <si>
    <t>001535</t>
  </si>
  <si>
    <t>Janićijević</t>
  </si>
  <si>
    <t>Milovan</t>
  </si>
  <si>
    <t>001536</t>
  </si>
  <si>
    <t>Stojiljković</t>
  </si>
  <si>
    <t>Mihajlo</t>
  </si>
  <si>
    <t>001537</t>
  </si>
  <si>
    <t xml:space="preserve">Cvetković </t>
  </si>
  <si>
    <t>001538</t>
  </si>
  <si>
    <t>Stoiljković</t>
  </si>
  <si>
    <t>Veljko</t>
  </si>
  <si>
    <t>001539</t>
  </si>
  <si>
    <t>Mićović</t>
  </si>
  <si>
    <t>001556</t>
  </si>
  <si>
    <t>Jovanović</t>
  </si>
  <si>
    <t>Darko</t>
  </si>
  <si>
    <t>001553</t>
  </si>
  <si>
    <t>Stefanović</t>
  </si>
  <si>
    <t>001552</t>
  </si>
  <si>
    <t>Stanojević</t>
  </si>
  <si>
    <t>001551</t>
  </si>
  <si>
    <t>Lazić</t>
  </si>
  <si>
    <t>Jovan</t>
  </si>
  <si>
    <t>001550</t>
  </si>
  <si>
    <t xml:space="preserve">Đorđević </t>
  </si>
  <si>
    <t>003004</t>
  </si>
  <si>
    <t>Janko</t>
  </si>
  <si>
    <t>003012</t>
  </si>
  <si>
    <t>Marinković</t>
  </si>
  <si>
    <t>Marija</t>
  </si>
  <si>
    <t>001540</t>
  </si>
  <si>
    <t>/</t>
  </si>
  <si>
    <t>Dikić</t>
  </si>
  <si>
    <t>Jovana</t>
  </si>
  <si>
    <t>001542</t>
  </si>
  <si>
    <t>Andjela</t>
  </si>
  <si>
    <t>Teodora</t>
  </si>
  <si>
    <t>001543</t>
  </si>
  <si>
    <t>001544</t>
  </si>
  <si>
    <t>Stojanović</t>
  </si>
  <si>
    <t>Emilija</t>
  </si>
  <si>
    <t>001545</t>
  </si>
  <si>
    <t>Mišić</t>
  </si>
  <si>
    <t>Iva</t>
  </si>
  <si>
    <t>001546</t>
  </si>
  <si>
    <t>Jefimija</t>
  </si>
  <si>
    <t>001547</t>
  </si>
  <si>
    <t xml:space="preserve">Randjelović </t>
  </si>
  <si>
    <t>Miljana</t>
  </si>
  <si>
    <t>001548</t>
  </si>
  <si>
    <t xml:space="preserve">Stojic </t>
  </si>
  <si>
    <t>Aleksandar</t>
  </si>
  <si>
    <t>prva legitimacija</t>
  </si>
  <si>
    <t>Krstić</t>
  </si>
  <si>
    <t>Nenad</t>
  </si>
  <si>
    <t>Lukić</t>
  </si>
  <si>
    <t>Ilija</t>
  </si>
  <si>
    <t>Seman</t>
  </si>
  <si>
    <t>Mateja</t>
  </si>
  <si>
    <t>Sibinović</t>
  </si>
  <si>
    <t>Konstantin</t>
  </si>
  <si>
    <t>Miomir</t>
  </si>
  <si>
    <t>Nikola</t>
  </si>
  <si>
    <t>Nova legitimacija</t>
  </si>
  <si>
    <t>Dubočica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</si>
</sst>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3"/>
  <sheetViews>
    <sheetView tabSelected="1" zoomScale="110" zoomScaleNormal="110" zoomScaleSheetLayoutView="90" workbookViewId="0">
      <selection activeCell="B25" sqref="B25"/>
    </sheetView>
  </sheetViews>
  <sheetFormatPr defaultRowHeight="13.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>
      <c r="A2" s="5" t="s">
        <v>17</v>
      </c>
      <c r="B2" s="23" t="s">
        <v>148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>
      <c r="A4" s="13">
        <v>1</v>
      </c>
      <c r="B4" s="26" t="s">
        <v>37</v>
      </c>
      <c r="C4" s="26" t="s">
        <v>38</v>
      </c>
      <c r="D4" s="22">
        <v>2000</v>
      </c>
      <c r="E4" s="22">
        <v>5</v>
      </c>
      <c r="F4" s="22">
        <v>26</v>
      </c>
      <c r="G4" s="14">
        <f t="shared" ref="G4" si="0">DATE(D4,E4,F4)</f>
        <v>36672</v>
      </c>
      <c r="H4" s="15" t="s">
        <v>42</v>
      </c>
      <c r="I4" s="16" t="s">
        <v>36</v>
      </c>
      <c r="J4" s="16" t="s">
        <v>39</v>
      </c>
      <c r="K4" s="26"/>
      <c r="L4" s="15" t="s">
        <v>3</v>
      </c>
      <c r="N4" s="32"/>
    </row>
    <row r="5" spans="1:14" ht="23.45" customHeight="1">
      <c r="A5" s="13">
        <v>2</v>
      </c>
      <c r="B5" s="26" t="s">
        <v>40</v>
      </c>
      <c r="C5" s="26" t="s">
        <v>41</v>
      </c>
      <c r="D5" s="22">
        <v>1987</v>
      </c>
      <c r="E5" s="22">
        <v>4</v>
      </c>
      <c r="F5" s="22">
        <v>8</v>
      </c>
      <c r="G5" s="14">
        <f t="shared" ref="G5:G68" si="1">DATE(D5,E5,F5)</f>
        <v>31875</v>
      </c>
      <c r="H5" s="15" t="s">
        <v>58</v>
      </c>
      <c r="I5" s="16" t="s">
        <v>36</v>
      </c>
      <c r="J5" s="16" t="s">
        <v>39</v>
      </c>
      <c r="K5" s="26"/>
      <c r="L5" s="15" t="s">
        <v>3</v>
      </c>
      <c r="N5" s="32"/>
    </row>
    <row r="6" spans="1:14" ht="23.45" customHeight="1">
      <c r="A6" s="13">
        <v>3</v>
      </c>
      <c r="B6" s="26" t="s">
        <v>44</v>
      </c>
      <c r="C6" s="26" t="s">
        <v>45</v>
      </c>
      <c r="D6" s="22">
        <v>1997</v>
      </c>
      <c r="E6" s="22">
        <v>3</v>
      </c>
      <c r="F6" s="22">
        <v>9</v>
      </c>
      <c r="G6" s="14">
        <f t="shared" si="1"/>
        <v>35498</v>
      </c>
      <c r="H6" s="15" t="s">
        <v>46</v>
      </c>
      <c r="I6" s="16" t="s">
        <v>36</v>
      </c>
      <c r="J6" s="16" t="s">
        <v>39</v>
      </c>
      <c r="K6" s="26"/>
      <c r="L6" s="15" t="s">
        <v>3</v>
      </c>
      <c r="N6" s="32"/>
    </row>
    <row r="7" spans="1:14" ht="23.45" customHeight="1">
      <c r="A7" s="13">
        <v>4</v>
      </c>
      <c r="B7" s="26" t="s">
        <v>47</v>
      </c>
      <c r="C7" s="26" t="s">
        <v>48</v>
      </c>
      <c r="D7" s="22">
        <v>1960</v>
      </c>
      <c r="E7" s="22">
        <v>12</v>
      </c>
      <c r="F7" s="22">
        <v>28</v>
      </c>
      <c r="G7" s="14">
        <f t="shared" si="1"/>
        <v>22278</v>
      </c>
      <c r="H7" s="15" t="s">
        <v>49</v>
      </c>
      <c r="I7" s="16" t="s">
        <v>36</v>
      </c>
      <c r="J7" s="16" t="s">
        <v>39</v>
      </c>
      <c r="K7" s="26"/>
      <c r="L7" s="15" t="s">
        <v>3</v>
      </c>
      <c r="N7" s="32"/>
    </row>
    <row r="8" spans="1:14" ht="23.45" customHeight="1">
      <c r="A8" s="13">
        <v>5</v>
      </c>
      <c r="B8" s="26" t="s">
        <v>50</v>
      </c>
      <c r="C8" s="26" t="s">
        <v>51</v>
      </c>
      <c r="D8" s="22">
        <v>2005</v>
      </c>
      <c r="E8" s="22">
        <v>3</v>
      </c>
      <c r="F8" s="22">
        <v>24</v>
      </c>
      <c r="G8" s="14">
        <f t="shared" si="1"/>
        <v>38435</v>
      </c>
      <c r="H8" s="15" t="s">
        <v>52</v>
      </c>
      <c r="I8" s="16" t="s">
        <v>36</v>
      </c>
      <c r="J8" s="16" t="s">
        <v>39</v>
      </c>
      <c r="K8" s="26"/>
      <c r="L8" s="15" t="s">
        <v>3</v>
      </c>
      <c r="N8" s="32"/>
    </row>
    <row r="9" spans="1:14" ht="23.45" customHeight="1">
      <c r="A9" s="13">
        <v>6</v>
      </c>
      <c r="B9" s="26" t="s">
        <v>53</v>
      </c>
      <c r="C9" s="26" t="s">
        <v>54</v>
      </c>
      <c r="D9" s="22">
        <v>1998</v>
      </c>
      <c r="E9" s="22">
        <v>6</v>
      </c>
      <c r="F9" s="22">
        <v>20</v>
      </c>
      <c r="G9" s="14">
        <f t="shared" si="1"/>
        <v>35966</v>
      </c>
      <c r="H9" s="15" t="s">
        <v>55</v>
      </c>
      <c r="I9" s="16" t="s">
        <v>36</v>
      </c>
      <c r="J9" s="16" t="s">
        <v>39</v>
      </c>
      <c r="K9" s="26"/>
      <c r="L9" s="15" t="s">
        <v>3</v>
      </c>
      <c r="N9" s="32"/>
    </row>
    <row r="10" spans="1:14" ht="23.45" customHeight="1">
      <c r="A10" s="13">
        <v>7</v>
      </c>
      <c r="B10" s="26" t="s">
        <v>56</v>
      </c>
      <c r="C10" s="26" t="s">
        <v>57</v>
      </c>
      <c r="D10" s="22">
        <v>1996</v>
      </c>
      <c r="E10" s="22">
        <v>8</v>
      </c>
      <c r="F10" s="22">
        <v>15</v>
      </c>
      <c r="G10" s="14">
        <f t="shared" si="1"/>
        <v>35292</v>
      </c>
      <c r="H10" s="15" t="s">
        <v>59</v>
      </c>
      <c r="I10" s="16" t="s">
        <v>36</v>
      </c>
      <c r="J10" s="16" t="s">
        <v>39</v>
      </c>
      <c r="K10" s="26"/>
      <c r="L10" s="15" t="s">
        <v>3</v>
      </c>
      <c r="N10" s="32"/>
    </row>
    <row r="11" spans="1:14" ht="23.45" customHeight="1">
      <c r="A11" s="13">
        <v>8</v>
      </c>
      <c r="B11" s="26" t="s">
        <v>60</v>
      </c>
      <c r="C11" s="26" t="s">
        <v>61</v>
      </c>
      <c r="D11" s="22">
        <v>2006</v>
      </c>
      <c r="E11" s="22">
        <v>2</v>
      </c>
      <c r="F11" s="22">
        <v>16</v>
      </c>
      <c r="G11" s="14">
        <f t="shared" si="1"/>
        <v>38764</v>
      </c>
      <c r="H11" s="15" t="s">
        <v>62</v>
      </c>
      <c r="I11" s="16" t="s">
        <v>36</v>
      </c>
      <c r="J11" s="16" t="s">
        <v>39</v>
      </c>
      <c r="K11" s="26"/>
      <c r="L11" s="15" t="s">
        <v>3</v>
      </c>
      <c r="N11" s="32"/>
    </row>
    <row r="12" spans="1:14" ht="23.45" customHeight="1">
      <c r="A12" s="13">
        <v>9</v>
      </c>
      <c r="B12" s="26" t="s">
        <v>40</v>
      </c>
      <c r="C12" s="26" t="s">
        <v>63</v>
      </c>
      <c r="D12" s="22">
        <v>2006</v>
      </c>
      <c r="E12" s="22">
        <v>3</v>
      </c>
      <c r="F12" s="22">
        <v>15</v>
      </c>
      <c r="G12" s="14">
        <f t="shared" si="1"/>
        <v>38791</v>
      </c>
      <c r="H12" s="15" t="s">
        <v>43</v>
      </c>
      <c r="I12" s="16" t="s">
        <v>64</v>
      </c>
      <c r="J12" s="16" t="s">
        <v>39</v>
      </c>
      <c r="K12" s="26"/>
      <c r="L12" s="15" t="s">
        <v>3</v>
      </c>
      <c r="N12" s="32"/>
    </row>
    <row r="13" spans="1:14" ht="23.45" customHeight="1">
      <c r="A13" s="13">
        <v>10</v>
      </c>
      <c r="B13" s="26" t="s">
        <v>65</v>
      </c>
      <c r="C13" s="26" t="s">
        <v>66</v>
      </c>
      <c r="D13" s="22">
        <v>2009</v>
      </c>
      <c r="E13" s="22">
        <v>1</v>
      </c>
      <c r="F13" s="22">
        <v>13</v>
      </c>
      <c r="G13" s="14">
        <f t="shared" si="1"/>
        <v>39826</v>
      </c>
      <c r="H13" s="15" t="s">
        <v>67</v>
      </c>
      <c r="I13" s="16" t="s">
        <v>64</v>
      </c>
      <c r="J13" s="16" t="s">
        <v>39</v>
      </c>
      <c r="K13" s="26"/>
      <c r="L13" s="15" t="s">
        <v>3</v>
      </c>
      <c r="N13" s="32"/>
    </row>
    <row r="14" spans="1:14" ht="23.45" customHeight="1">
      <c r="A14" s="13">
        <v>11</v>
      </c>
      <c r="B14" s="26" t="s">
        <v>68</v>
      </c>
      <c r="C14" s="26" t="s">
        <v>69</v>
      </c>
      <c r="D14" s="22">
        <v>2003</v>
      </c>
      <c r="E14" s="22">
        <v>5</v>
      </c>
      <c r="F14" s="22">
        <v>29</v>
      </c>
      <c r="G14" s="14">
        <f t="shared" si="1"/>
        <v>37770</v>
      </c>
      <c r="H14" s="15" t="s">
        <v>70</v>
      </c>
      <c r="I14" s="16" t="s">
        <v>36</v>
      </c>
      <c r="J14" s="16" t="s">
        <v>39</v>
      </c>
      <c r="K14" s="26"/>
      <c r="L14" s="15" t="s">
        <v>3</v>
      </c>
      <c r="N14" s="32"/>
    </row>
    <row r="15" spans="1:14" ht="23.45" customHeight="1">
      <c r="A15" s="13">
        <v>12</v>
      </c>
      <c r="B15" s="26" t="s">
        <v>71</v>
      </c>
      <c r="C15" s="26" t="s">
        <v>72</v>
      </c>
      <c r="D15" s="22">
        <v>2005</v>
      </c>
      <c r="E15" s="22">
        <v>5</v>
      </c>
      <c r="F15" s="22">
        <v>14</v>
      </c>
      <c r="G15" s="14">
        <f t="shared" si="1"/>
        <v>38486</v>
      </c>
      <c r="H15" s="15" t="s">
        <v>73</v>
      </c>
      <c r="I15" s="16" t="s">
        <v>36</v>
      </c>
      <c r="J15" s="16" t="s">
        <v>39</v>
      </c>
      <c r="K15" s="26"/>
      <c r="L15" s="15" t="s">
        <v>3</v>
      </c>
      <c r="N15" s="32"/>
    </row>
    <row r="16" spans="1:14" ht="23.45" customHeight="1">
      <c r="A16" s="13">
        <v>13</v>
      </c>
      <c r="B16" s="26" t="s">
        <v>74</v>
      </c>
      <c r="C16" s="26" t="s">
        <v>75</v>
      </c>
      <c r="D16" s="22">
        <v>2006</v>
      </c>
      <c r="E16" s="22">
        <v>9</v>
      </c>
      <c r="F16" s="22">
        <v>20</v>
      </c>
      <c r="G16" s="14">
        <f t="shared" si="1"/>
        <v>38980</v>
      </c>
      <c r="H16" s="15" t="s">
        <v>76</v>
      </c>
      <c r="I16" s="16" t="s">
        <v>64</v>
      </c>
      <c r="J16" s="16" t="s">
        <v>39</v>
      </c>
      <c r="K16" s="26"/>
      <c r="L16" s="15" t="s">
        <v>3</v>
      </c>
      <c r="N16" s="32"/>
    </row>
    <row r="17" spans="1:14" ht="23.45" customHeight="1">
      <c r="A17" s="13">
        <v>14</v>
      </c>
      <c r="B17" s="26" t="s">
        <v>77</v>
      </c>
      <c r="C17" s="26" t="s">
        <v>78</v>
      </c>
      <c r="D17" s="22">
        <v>2001</v>
      </c>
      <c r="E17" s="22">
        <v>11</v>
      </c>
      <c r="F17" s="22">
        <v>27</v>
      </c>
      <c r="G17" s="14">
        <f t="shared" si="1"/>
        <v>37222</v>
      </c>
      <c r="H17" s="15" t="s">
        <v>79</v>
      </c>
      <c r="I17" s="16" t="s">
        <v>36</v>
      </c>
      <c r="J17" s="16" t="s">
        <v>39</v>
      </c>
      <c r="K17" s="26"/>
      <c r="L17" s="15" t="s">
        <v>3</v>
      </c>
      <c r="N17" s="32"/>
    </row>
    <row r="18" spans="1:14" ht="23.45" customHeight="1">
      <c r="A18" s="13">
        <v>15</v>
      </c>
      <c r="B18" s="26" t="s">
        <v>71</v>
      </c>
      <c r="C18" s="26" t="s">
        <v>80</v>
      </c>
      <c r="D18" s="22">
        <v>2003</v>
      </c>
      <c r="E18" s="22">
        <v>3</v>
      </c>
      <c r="F18" s="22">
        <v>22</v>
      </c>
      <c r="G18" s="14">
        <f t="shared" si="1"/>
        <v>37702</v>
      </c>
      <c r="H18" s="15" t="s">
        <v>81</v>
      </c>
      <c r="I18" s="16" t="s">
        <v>36</v>
      </c>
      <c r="J18" s="16" t="s">
        <v>39</v>
      </c>
      <c r="K18" s="26"/>
      <c r="L18" s="15" t="s">
        <v>3</v>
      </c>
      <c r="N18" s="32"/>
    </row>
    <row r="19" spans="1:14" ht="23.45" customHeight="1">
      <c r="A19" s="13">
        <v>16</v>
      </c>
      <c r="B19" s="26" t="s">
        <v>82</v>
      </c>
      <c r="C19" s="26" t="s">
        <v>83</v>
      </c>
      <c r="D19" s="22">
        <v>2007</v>
      </c>
      <c r="E19" s="22">
        <v>4</v>
      </c>
      <c r="F19" s="22">
        <v>28</v>
      </c>
      <c r="G19" s="14">
        <f t="shared" si="1"/>
        <v>39200</v>
      </c>
      <c r="H19" s="15" t="s">
        <v>84</v>
      </c>
      <c r="I19" s="16" t="s">
        <v>64</v>
      </c>
      <c r="J19" s="16" t="s">
        <v>39</v>
      </c>
      <c r="K19" s="26"/>
      <c r="L19" s="15" t="s">
        <v>3</v>
      </c>
      <c r="N19" s="32"/>
    </row>
    <row r="20" spans="1:14" ht="23.45" customHeight="1">
      <c r="A20" s="13">
        <v>17</v>
      </c>
      <c r="B20" s="26" t="s">
        <v>85</v>
      </c>
      <c r="C20" s="26" t="s">
        <v>86</v>
      </c>
      <c r="D20" s="22">
        <v>1993</v>
      </c>
      <c r="E20" s="22">
        <v>9</v>
      </c>
      <c r="F20" s="22">
        <v>18</v>
      </c>
      <c r="G20" s="14">
        <f t="shared" si="1"/>
        <v>34230</v>
      </c>
      <c r="H20" s="15" t="s">
        <v>87</v>
      </c>
      <c r="I20" s="16" t="s">
        <v>36</v>
      </c>
      <c r="J20" s="16" t="s">
        <v>39</v>
      </c>
      <c r="K20" s="26"/>
      <c r="L20" s="15" t="s">
        <v>3</v>
      </c>
      <c r="N20" s="32"/>
    </row>
    <row r="21" spans="1:14" ht="23.45" customHeight="1">
      <c r="A21" s="13">
        <v>18</v>
      </c>
      <c r="B21" s="26" t="s">
        <v>88</v>
      </c>
      <c r="C21" s="26" t="s">
        <v>89</v>
      </c>
      <c r="D21" s="22">
        <v>2008</v>
      </c>
      <c r="E21" s="22">
        <v>1</v>
      </c>
      <c r="F21" s="22">
        <v>13</v>
      </c>
      <c r="G21" s="14">
        <f t="shared" si="1"/>
        <v>39460</v>
      </c>
      <c r="H21" s="15" t="s">
        <v>90</v>
      </c>
      <c r="I21" s="16" t="s">
        <v>64</v>
      </c>
      <c r="J21" s="16" t="s">
        <v>39</v>
      </c>
      <c r="K21" s="26"/>
      <c r="L21" s="15" t="s">
        <v>3</v>
      </c>
      <c r="N21" s="32"/>
    </row>
    <row r="22" spans="1:14" ht="23.45" customHeight="1">
      <c r="A22" s="13">
        <v>19</v>
      </c>
      <c r="B22" s="26" t="s">
        <v>91</v>
      </c>
      <c r="C22" s="26" t="s">
        <v>75</v>
      </c>
      <c r="D22" s="22">
        <v>2007</v>
      </c>
      <c r="E22" s="22">
        <v>10</v>
      </c>
      <c r="F22" s="22">
        <v>9</v>
      </c>
      <c r="G22" s="14">
        <f t="shared" si="1"/>
        <v>39364</v>
      </c>
      <c r="H22" s="15" t="s">
        <v>92</v>
      </c>
      <c r="I22" s="16" t="s">
        <v>64</v>
      </c>
      <c r="J22" s="16" t="s">
        <v>39</v>
      </c>
      <c r="K22" s="26"/>
      <c r="L22" s="15" t="s">
        <v>3</v>
      </c>
      <c r="N22" s="32"/>
    </row>
    <row r="23" spans="1:14" ht="23.45" customHeight="1">
      <c r="A23" s="13">
        <v>20</v>
      </c>
      <c r="B23" s="26" t="s">
        <v>93</v>
      </c>
      <c r="C23" s="26" t="s">
        <v>94</v>
      </c>
      <c r="D23" s="22">
        <v>2000</v>
      </c>
      <c r="E23" s="22">
        <v>8</v>
      </c>
      <c r="F23" s="22">
        <v>18</v>
      </c>
      <c r="G23" s="14">
        <f t="shared" si="1"/>
        <v>36756</v>
      </c>
      <c r="H23" s="15" t="s">
        <v>95</v>
      </c>
      <c r="I23" s="16" t="s">
        <v>64</v>
      </c>
      <c r="J23" s="16" t="s">
        <v>39</v>
      </c>
      <c r="K23" s="26"/>
      <c r="L23" s="15" t="s">
        <v>3</v>
      </c>
      <c r="N23" s="32"/>
    </row>
    <row r="24" spans="1:14" ht="23.45" customHeight="1">
      <c r="A24" s="13">
        <v>21</v>
      </c>
      <c r="B24" s="26" t="s">
        <v>96</v>
      </c>
      <c r="C24" s="26" t="s">
        <v>41</v>
      </c>
      <c r="D24" s="22">
        <v>2003</v>
      </c>
      <c r="E24" s="22">
        <v>7</v>
      </c>
      <c r="F24" s="22">
        <v>4</v>
      </c>
      <c r="G24" s="14">
        <f t="shared" si="1"/>
        <v>37806</v>
      </c>
      <c r="H24" s="15" t="s">
        <v>97</v>
      </c>
      <c r="I24" s="16" t="s">
        <v>64</v>
      </c>
      <c r="J24" s="16" t="s">
        <v>39</v>
      </c>
      <c r="K24" s="26"/>
      <c r="L24" s="15" t="s">
        <v>3</v>
      </c>
      <c r="N24" s="32"/>
    </row>
    <row r="25" spans="1:14" ht="23.45" customHeight="1">
      <c r="A25" s="13">
        <v>22</v>
      </c>
      <c r="B25" s="26" t="s">
        <v>145</v>
      </c>
      <c r="C25" s="26" t="s">
        <v>82</v>
      </c>
      <c r="D25" s="22">
        <v>1971</v>
      </c>
      <c r="E25" s="22">
        <v>5</v>
      </c>
      <c r="F25" s="22">
        <v>30</v>
      </c>
      <c r="G25" s="14">
        <f t="shared" si="1"/>
        <v>26083</v>
      </c>
      <c r="H25" s="15"/>
      <c r="I25" s="16" t="s">
        <v>36</v>
      </c>
      <c r="J25" s="16" t="s">
        <v>147</v>
      </c>
      <c r="K25" s="26"/>
      <c r="L25" s="15" t="s">
        <v>3</v>
      </c>
      <c r="N25" s="32"/>
    </row>
    <row r="26" spans="1:14" ht="23.45" customHeight="1">
      <c r="A26" s="13">
        <v>23</v>
      </c>
      <c r="B26" s="26" t="s">
        <v>98</v>
      </c>
      <c r="C26" s="26" t="s">
        <v>99</v>
      </c>
      <c r="D26" s="22">
        <v>2007</v>
      </c>
      <c r="E26" s="22">
        <v>10</v>
      </c>
      <c r="F26" s="22">
        <v>16</v>
      </c>
      <c r="G26" s="14">
        <f t="shared" si="1"/>
        <v>39371</v>
      </c>
      <c r="H26" s="15" t="s">
        <v>100</v>
      </c>
      <c r="I26" s="16" t="s">
        <v>64</v>
      </c>
      <c r="J26" s="16" t="s">
        <v>39</v>
      </c>
      <c r="K26" s="26"/>
      <c r="L26" s="15" t="s">
        <v>3</v>
      </c>
      <c r="N26" s="32"/>
    </row>
    <row r="27" spans="1:14" ht="23.45" customHeight="1">
      <c r="A27" s="13">
        <v>24</v>
      </c>
      <c r="B27" s="26" t="s">
        <v>101</v>
      </c>
      <c r="C27" s="26" t="s">
        <v>78</v>
      </c>
      <c r="D27" s="22">
        <v>2008</v>
      </c>
      <c r="E27" s="22">
        <v>5</v>
      </c>
      <c r="F27" s="22">
        <v>28</v>
      </c>
      <c r="G27" s="14">
        <f t="shared" si="1"/>
        <v>39596</v>
      </c>
      <c r="H27" s="15" t="s">
        <v>102</v>
      </c>
      <c r="I27" s="16" t="s">
        <v>64</v>
      </c>
      <c r="J27" s="16" t="s">
        <v>39</v>
      </c>
      <c r="K27" s="26"/>
      <c r="L27" s="15" t="s">
        <v>3</v>
      </c>
      <c r="N27" s="32"/>
    </row>
    <row r="28" spans="1:14" ht="23.45" customHeight="1">
      <c r="A28" s="13">
        <v>25</v>
      </c>
      <c r="B28" s="26" t="s">
        <v>103</v>
      </c>
      <c r="C28" s="26" t="s">
        <v>94</v>
      </c>
      <c r="D28" s="22">
        <v>2006</v>
      </c>
      <c r="E28" s="22">
        <v>10</v>
      </c>
      <c r="F28" s="22">
        <v>26</v>
      </c>
      <c r="G28" s="14">
        <f t="shared" si="1"/>
        <v>39016</v>
      </c>
      <c r="H28" s="15" t="s">
        <v>104</v>
      </c>
      <c r="I28" s="16" t="s">
        <v>64</v>
      </c>
      <c r="J28" s="16" t="s">
        <v>39</v>
      </c>
      <c r="K28" s="26"/>
      <c r="L28" s="15" t="s">
        <v>3</v>
      </c>
      <c r="N28" s="32"/>
    </row>
    <row r="29" spans="1:14" ht="23.45" customHeight="1">
      <c r="A29" s="13">
        <v>26</v>
      </c>
      <c r="B29" s="26" t="s">
        <v>105</v>
      </c>
      <c r="C29" s="26" t="s">
        <v>106</v>
      </c>
      <c r="D29" s="22">
        <v>2008</v>
      </c>
      <c r="E29" s="22">
        <v>9</v>
      </c>
      <c r="F29" s="22">
        <v>18</v>
      </c>
      <c r="G29" s="14">
        <f t="shared" si="1"/>
        <v>39709</v>
      </c>
      <c r="H29" s="15" t="s">
        <v>107</v>
      </c>
      <c r="I29" s="16" t="s">
        <v>64</v>
      </c>
      <c r="J29" s="16" t="s">
        <v>39</v>
      </c>
      <c r="K29" s="26"/>
      <c r="L29" s="15" t="s">
        <v>3</v>
      </c>
      <c r="N29" s="32"/>
    </row>
    <row r="30" spans="1:14" ht="23.45" customHeight="1">
      <c r="A30" s="13">
        <v>27</v>
      </c>
      <c r="B30" s="26" t="s">
        <v>108</v>
      </c>
      <c r="C30" s="26" t="s">
        <v>89</v>
      </c>
      <c r="D30" s="22">
        <v>2006</v>
      </c>
      <c r="E30" s="22">
        <v>4</v>
      </c>
      <c r="F30" s="22">
        <v>30</v>
      </c>
      <c r="G30" s="14">
        <f t="shared" si="1"/>
        <v>38837</v>
      </c>
      <c r="H30" s="15" t="s">
        <v>109</v>
      </c>
      <c r="I30" s="16" t="s">
        <v>64</v>
      </c>
      <c r="J30" s="16" t="s">
        <v>39</v>
      </c>
      <c r="K30" s="26"/>
      <c r="L30" s="15" t="s">
        <v>3</v>
      </c>
      <c r="N30" s="32"/>
    </row>
    <row r="31" spans="1:14" ht="23.45" customHeight="1">
      <c r="A31" s="13">
        <v>28</v>
      </c>
      <c r="B31" s="26" t="s">
        <v>108</v>
      </c>
      <c r="C31" s="26" t="s">
        <v>110</v>
      </c>
      <c r="D31" s="22">
        <v>2002</v>
      </c>
      <c r="E31" s="22">
        <v>10</v>
      </c>
      <c r="F31" s="22">
        <v>10</v>
      </c>
      <c r="G31" s="14">
        <f t="shared" si="1"/>
        <v>37539</v>
      </c>
      <c r="H31" s="15" t="s">
        <v>111</v>
      </c>
      <c r="I31" s="16" t="s">
        <v>64</v>
      </c>
      <c r="J31" s="16" t="s">
        <v>39</v>
      </c>
      <c r="K31" s="26"/>
      <c r="L31" s="15" t="s">
        <v>3</v>
      </c>
      <c r="N31" s="32"/>
    </row>
    <row r="32" spans="1:14" ht="23.45" customHeight="1">
      <c r="A32" s="13">
        <v>29</v>
      </c>
      <c r="B32" s="26" t="s">
        <v>112</v>
      </c>
      <c r="C32" s="26" t="s">
        <v>113</v>
      </c>
      <c r="D32" s="22">
        <v>1993</v>
      </c>
      <c r="E32" s="22">
        <v>6</v>
      </c>
      <c r="F32" s="22">
        <v>20</v>
      </c>
      <c r="G32" s="14">
        <f t="shared" si="1"/>
        <v>34140</v>
      </c>
      <c r="H32" s="15" t="s">
        <v>114</v>
      </c>
      <c r="I32" s="44" t="s">
        <v>115</v>
      </c>
      <c r="J32" s="16" t="s">
        <v>39</v>
      </c>
      <c r="K32" s="26"/>
      <c r="L32" s="15" t="s">
        <v>4</v>
      </c>
      <c r="N32" s="32"/>
    </row>
    <row r="33" spans="1:14" ht="23.45" customHeight="1">
      <c r="A33" s="13">
        <v>30</v>
      </c>
      <c r="B33" s="26" t="s">
        <v>116</v>
      </c>
      <c r="C33" s="26" t="s">
        <v>117</v>
      </c>
      <c r="D33" s="22">
        <v>1995</v>
      </c>
      <c r="E33" s="22">
        <v>11</v>
      </c>
      <c r="F33" s="22">
        <v>7</v>
      </c>
      <c r="G33" s="14">
        <f t="shared" si="1"/>
        <v>35010</v>
      </c>
      <c r="H33" s="15" t="s">
        <v>118</v>
      </c>
      <c r="I33" s="44" t="s">
        <v>115</v>
      </c>
      <c r="J33" s="16" t="s">
        <v>39</v>
      </c>
      <c r="K33" s="26"/>
      <c r="L33" s="15" t="s">
        <v>4</v>
      </c>
      <c r="N33" s="32"/>
    </row>
    <row r="34" spans="1:14" ht="23.45" customHeight="1">
      <c r="A34" s="13">
        <v>31</v>
      </c>
      <c r="B34" s="26" t="s">
        <v>98</v>
      </c>
      <c r="C34" s="26" t="s">
        <v>119</v>
      </c>
      <c r="D34" s="22">
        <v>2002</v>
      </c>
      <c r="E34" s="22">
        <v>2</v>
      </c>
      <c r="F34" s="22">
        <v>1</v>
      </c>
      <c r="G34" s="14">
        <f t="shared" si="1"/>
        <v>37288</v>
      </c>
      <c r="H34" s="15" t="s">
        <v>121</v>
      </c>
      <c r="I34" s="44" t="s">
        <v>115</v>
      </c>
      <c r="J34" s="16" t="s">
        <v>39</v>
      </c>
      <c r="K34" s="26"/>
      <c r="L34" s="15" t="s">
        <v>4</v>
      </c>
      <c r="N34" s="32"/>
    </row>
    <row r="35" spans="1:14" ht="23.45" customHeight="1">
      <c r="A35" s="13">
        <v>32</v>
      </c>
      <c r="B35" s="26" t="s">
        <v>98</v>
      </c>
      <c r="C35" s="26" t="s">
        <v>120</v>
      </c>
      <c r="D35" s="22">
        <v>2002</v>
      </c>
      <c r="E35" s="22">
        <v>2</v>
      </c>
      <c r="F35" s="22">
        <v>1</v>
      </c>
      <c r="G35" s="14">
        <f t="shared" si="1"/>
        <v>37288</v>
      </c>
      <c r="H35" s="15" t="s">
        <v>122</v>
      </c>
      <c r="I35" s="44" t="s">
        <v>115</v>
      </c>
      <c r="J35" s="16" t="s">
        <v>39</v>
      </c>
      <c r="K35" s="26"/>
      <c r="L35" s="15" t="s">
        <v>4</v>
      </c>
      <c r="N35" s="32"/>
    </row>
    <row r="36" spans="1:14" ht="23.45" customHeight="1">
      <c r="A36" s="13">
        <v>33</v>
      </c>
      <c r="B36" s="26" t="s">
        <v>123</v>
      </c>
      <c r="C36" s="26" t="s">
        <v>124</v>
      </c>
      <c r="D36" s="22">
        <v>2004</v>
      </c>
      <c r="E36" s="22">
        <v>3</v>
      </c>
      <c r="F36" s="22">
        <v>9</v>
      </c>
      <c r="G36" s="14">
        <f t="shared" si="1"/>
        <v>38055</v>
      </c>
      <c r="H36" s="15" t="s">
        <v>125</v>
      </c>
      <c r="I36" s="44" t="s">
        <v>115</v>
      </c>
      <c r="J36" s="16" t="s">
        <v>39</v>
      </c>
      <c r="K36" s="26"/>
      <c r="L36" s="15" t="s">
        <v>4</v>
      </c>
      <c r="N36" s="32"/>
    </row>
    <row r="37" spans="1:14" ht="23.45" customHeight="1">
      <c r="A37" s="13">
        <v>34</v>
      </c>
      <c r="B37" s="26" t="s">
        <v>126</v>
      </c>
      <c r="C37" s="26" t="s">
        <v>127</v>
      </c>
      <c r="D37" s="22">
        <v>2004</v>
      </c>
      <c r="E37" s="22">
        <v>4</v>
      </c>
      <c r="F37" s="22">
        <v>29</v>
      </c>
      <c r="G37" s="14">
        <f t="shared" si="1"/>
        <v>38106</v>
      </c>
      <c r="H37" s="15" t="s">
        <v>128</v>
      </c>
      <c r="I37" s="44" t="s">
        <v>115</v>
      </c>
      <c r="J37" s="16" t="s">
        <v>39</v>
      </c>
      <c r="K37" s="26"/>
      <c r="L37" s="15" t="s">
        <v>4</v>
      </c>
      <c r="N37" s="32"/>
    </row>
    <row r="38" spans="1:14" ht="23.45" customHeight="1">
      <c r="A38" s="13">
        <v>35</v>
      </c>
      <c r="B38" s="26" t="s">
        <v>82</v>
      </c>
      <c r="C38" s="26" t="s">
        <v>129</v>
      </c>
      <c r="D38" s="22">
        <v>2004</v>
      </c>
      <c r="E38" s="22">
        <v>1</v>
      </c>
      <c r="F38" s="22">
        <v>11</v>
      </c>
      <c r="G38" s="14">
        <f t="shared" si="1"/>
        <v>37997</v>
      </c>
      <c r="H38" s="15" t="s">
        <v>130</v>
      </c>
      <c r="I38" s="44" t="s">
        <v>115</v>
      </c>
      <c r="J38" s="16" t="s">
        <v>39</v>
      </c>
      <c r="K38" s="26"/>
      <c r="L38" s="15" t="s">
        <v>4</v>
      </c>
      <c r="N38" s="32"/>
    </row>
    <row r="39" spans="1:14" ht="23.45" customHeight="1">
      <c r="A39" s="13">
        <v>36</v>
      </c>
      <c r="B39" s="26" t="s">
        <v>131</v>
      </c>
      <c r="C39" s="26" t="s">
        <v>132</v>
      </c>
      <c r="D39" s="22">
        <v>1998</v>
      </c>
      <c r="E39" s="22">
        <v>10</v>
      </c>
      <c r="F39" s="22">
        <v>21</v>
      </c>
      <c r="G39" s="14">
        <f t="shared" si="1"/>
        <v>36089</v>
      </c>
      <c r="H39" s="15" t="s">
        <v>133</v>
      </c>
      <c r="I39" s="44" t="s">
        <v>115</v>
      </c>
      <c r="J39" s="16" t="s">
        <v>39</v>
      </c>
      <c r="K39" s="26"/>
      <c r="L39" s="15" t="s">
        <v>4</v>
      </c>
      <c r="N39" s="32"/>
    </row>
    <row r="40" spans="1:14" ht="23.45" customHeight="1">
      <c r="A40" s="13">
        <v>37</v>
      </c>
      <c r="B40" s="26" t="s">
        <v>134</v>
      </c>
      <c r="C40" s="26" t="s">
        <v>135</v>
      </c>
      <c r="D40" s="22">
        <v>1969</v>
      </c>
      <c r="E40" s="22">
        <v>6</v>
      </c>
      <c r="F40" s="22">
        <v>26</v>
      </c>
      <c r="G40" s="14">
        <f t="shared" si="1"/>
        <v>25380</v>
      </c>
      <c r="H40" s="15"/>
      <c r="I40" s="16" t="s">
        <v>64</v>
      </c>
      <c r="J40" s="16" t="s">
        <v>136</v>
      </c>
      <c r="K40" s="26"/>
      <c r="L40" s="15" t="s">
        <v>3</v>
      </c>
      <c r="N40" s="32"/>
    </row>
    <row r="41" spans="1:14" ht="23.45" customHeight="1">
      <c r="A41" s="13">
        <v>38</v>
      </c>
      <c r="B41" s="26" t="s">
        <v>137</v>
      </c>
      <c r="C41" s="26" t="s">
        <v>138</v>
      </c>
      <c r="D41" s="22">
        <v>1974</v>
      </c>
      <c r="E41" s="22">
        <v>12</v>
      </c>
      <c r="F41" s="22">
        <v>9</v>
      </c>
      <c r="G41" s="14">
        <f t="shared" si="1"/>
        <v>27372</v>
      </c>
      <c r="H41" s="15"/>
      <c r="I41" s="16" t="s">
        <v>64</v>
      </c>
      <c r="J41" s="16" t="s">
        <v>136</v>
      </c>
      <c r="K41" s="26"/>
      <c r="L41" s="15" t="s">
        <v>3</v>
      </c>
      <c r="N41" s="32"/>
    </row>
    <row r="42" spans="1:14" ht="23.45" customHeight="1">
      <c r="A42" s="13">
        <v>39</v>
      </c>
      <c r="B42" s="26" t="s">
        <v>139</v>
      </c>
      <c r="C42" s="26" t="s">
        <v>140</v>
      </c>
      <c r="D42" s="22">
        <v>2009</v>
      </c>
      <c r="E42" s="22">
        <v>8</v>
      </c>
      <c r="F42" s="22">
        <v>28</v>
      </c>
      <c r="G42" s="14">
        <f t="shared" si="1"/>
        <v>40053</v>
      </c>
      <c r="H42" s="15"/>
      <c r="I42" s="16" t="s">
        <v>64</v>
      </c>
      <c r="J42" s="16" t="s">
        <v>136</v>
      </c>
      <c r="K42" s="26"/>
      <c r="L42" s="15" t="s">
        <v>3</v>
      </c>
      <c r="N42" s="32"/>
    </row>
    <row r="43" spans="1:14" ht="23.45" customHeight="1">
      <c r="A43" s="13">
        <v>40</v>
      </c>
      <c r="B43" s="26" t="s">
        <v>71</v>
      </c>
      <c r="C43" s="26" t="s">
        <v>80</v>
      </c>
      <c r="D43" s="22">
        <v>2012</v>
      </c>
      <c r="E43" s="22">
        <v>11</v>
      </c>
      <c r="F43" s="22">
        <v>1</v>
      </c>
      <c r="G43" s="14">
        <f t="shared" si="1"/>
        <v>41214</v>
      </c>
      <c r="H43" s="15"/>
      <c r="I43" s="16" t="s">
        <v>64</v>
      </c>
      <c r="J43" s="16" t="s">
        <v>136</v>
      </c>
      <c r="K43" s="26"/>
      <c r="L43" s="15" t="s">
        <v>3</v>
      </c>
      <c r="N43" s="32"/>
    </row>
    <row r="44" spans="1:14" ht="23.45" customHeight="1">
      <c r="A44" s="13">
        <v>41</v>
      </c>
      <c r="B44" s="26" t="s">
        <v>53</v>
      </c>
      <c r="C44" s="26" t="s">
        <v>140</v>
      </c>
      <c r="D44" s="22">
        <v>2008</v>
      </c>
      <c r="E44" s="22">
        <v>7</v>
      </c>
      <c r="F44" s="22">
        <v>15</v>
      </c>
      <c r="G44" s="14">
        <f t="shared" si="1"/>
        <v>39644</v>
      </c>
      <c r="H44" s="15"/>
      <c r="I44" s="16" t="s">
        <v>64</v>
      </c>
      <c r="J44" s="16" t="s">
        <v>136</v>
      </c>
      <c r="K44" s="26"/>
      <c r="L44" s="15" t="s">
        <v>3</v>
      </c>
      <c r="N44" s="32"/>
    </row>
    <row r="45" spans="1:14" ht="23.45" customHeight="1">
      <c r="A45" s="13">
        <v>42</v>
      </c>
      <c r="B45" s="26" t="s">
        <v>141</v>
      </c>
      <c r="C45" s="26" t="s">
        <v>142</v>
      </c>
      <c r="D45" s="22">
        <v>2009</v>
      </c>
      <c r="E45" s="22">
        <v>4</v>
      </c>
      <c r="F45" s="22">
        <v>10</v>
      </c>
      <c r="G45" s="14">
        <f t="shared" si="1"/>
        <v>39913</v>
      </c>
      <c r="H45" s="15"/>
      <c r="I45" s="16" t="s">
        <v>64</v>
      </c>
      <c r="J45" s="16" t="s">
        <v>136</v>
      </c>
      <c r="K45" s="26"/>
      <c r="L45" s="15" t="s">
        <v>3</v>
      </c>
      <c r="N45" s="32"/>
    </row>
    <row r="46" spans="1:14" ht="23.45" customHeight="1">
      <c r="A46" s="13">
        <v>43</v>
      </c>
      <c r="B46" s="26" t="s">
        <v>143</v>
      </c>
      <c r="C46" s="26" t="s">
        <v>144</v>
      </c>
      <c r="D46" s="22">
        <v>2007</v>
      </c>
      <c r="E46" s="22">
        <v>3</v>
      </c>
      <c r="F46" s="22">
        <v>26</v>
      </c>
      <c r="G46" s="14">
        <f t="shared" si="1"/>
        <v>39167</v>
      </c>
      <c r="H46" s="15"/>
      <c r="I46" s="16" t="s">
        <v>64</v>
      </c>
      <c r="J46" s="16" t="s">
        <v>136</v>
      </c>
      <c r="K46" s="26"/>
      <c r="L46" s="15" t="s">
        <v>3</v>
      </c>
      <c r="N46" s="32"/>
    </row>
    <row r="47" spans="1:14" ht="23.45" customHeight="1">
      <c r="A47" s="13">
        <v>44</v>
      </c>
      <c r="B47" s="26" t="s">
        <v>91</v>
      </c>
      <c r="C47" s="26" t="s">
        <v>146</v>
      </c>
      <c r="D47" s="22">
        <v>2007</v>
      </c>
      <c r="E47" s="22">
        <v>9</v>
      </c>
      <c r="F47" s="22">
        <v>19</v>
      </c>
      <c r="G47" s="14">
        <f t="shared" si="1"/>
        <v>39344</v>
      </c>
      <c r="H47" s="15"/>
      <c r="I47" s="16" t="s">
        <v>64</v>
      </c>
      <c r="J47" s="16" t="s">
        <v>136</v>
      </c>
      <c r="K47" s="26"/>
      <c r="L47" s="15" t="s">
        <v>3</v>
      </c>
      <c r="N47" s="32"/>
    </row>
    <row r="48" spans="1:14" ht="23.45" customHeight="1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xWindow="103" yWindow="610"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>
      <c r="A2" s="3"/>
      <c r="B2" s="3" t="str">
        <f>obrazac!B2</f>
        <v>Dubočica</v>
      </c>
      <c r="C2" s="4" t="str">
        <f>obrazac!B4</f>
        <v>Milosavljević</v>
      </c>
      <c r="D2" s="4" t="str">
        <f>obrazac!C4</f>
        <v xml:space="preserve">Lazar </v>
      </c>
      <c r="E2" s="39">
        <f>obrazac!G4</f>
        <v>36672</v>
      </c>
      <c r="F2" s="4" t="str">
        <f>obrazac!H4</f>
        <v>001516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>
      <c r="A3" s="3"/>
      <c r="B3" s="3" t="str">
        <f>obrazac!$B$2</f>
        <v>Dubočica</v>
      </c>
      <c r="C3" s="4" t="str">
        <f>obrazac!B5</f>
        <v>Stanković</v>
      </c>
      <c r="D3" s="4" t="str">
        <f>obrazac!C5</f>
        <v>Milan</v>
      </c>
      <c r="E3" s="39">
        <f>obrazac!G5</f>
        <v>31875</v>
      </c>
      <c r="F3" s="4" t="str">
        <f>obrazac!H5</f>
        <v>001517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>
      <c r="A4" s="3"/>
      <c r="B4" s="3" t="str">
        <f>obrazac!$B$2</f>
        <v>Dubočica</v>
      </c>
      <c r="C4" s="4" t="str">
        <f>obrazac!B6</f>
        <v xml:space="preserve">Tončić </v>
      </c>
      <c r="D4" s="4" t="str">
        <f>obrazac!C6</f>
        <v>Marko</v>
      </c>
      <c r="E4" s="39">
        <f>obrazac!G6</f>
        <v>35498</v>
      </c>
      <c r="F4" s="4" t="str">
        <f>obrazac!H6</f>
        <v>001519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>
      <c r="A5" s="3"/>
      <c r="B5" s="3" t="str">
        <f>obrazac!$B$2</f>
        <v>Dubočica</v>
      </c>
      <c r="C5" s="4" t="str">
        <f>obrazac!B7</f>
        <v>Pejić</v>
      </c>
      <c r="D5" s="4" t="str">
        <f>obrazac!C7</f>
        <v>Dragan</v>
      </c>
      <c r="E5" s="39">
        <f>obrazac!G7</f>
        <v>22278</v>
      </c>
      <c r="F5" s="4" t="str">
        <f>obrazac!H7</f>
        <v>001520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>
      <c r="A6" s="3"/>
      <c r="B6" s="3" t="str">
        <f>obrazac!$B$2</f>
        <v>Dubočica</v>
      </c>
      <c r="C6" s="4" t="str">
        <f>obrazac!B8</f>
        <v>Dimitrijević</v>
      </c>
      <c r="D6" s="4" t="str">
        <f>obrazac!C8</f>
        <v>Dimitrije</v>
      </c>
      <c r="E6" s="39">
        <f>obrazac!G8</f>
        <v>38435</v>
      </c>
      <c r="F6" s="4" t="str">
        <f>obrazac!H8</f>
        <v>001521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>
      <c r="A7" s="3"/>
      <c r="B7" s="3" t="str">
        <f>obrazac!$B$2</f>
        <v>Dubočica</v>
      </c>
      <c r="C7" s="4" t="str">
        <f>obrazac!B9</f>
        <v>Mitić</v>
      </c>
      <c r="D7" s="4" t="str">
        <f>obrazac!C9</f>
        <v>Andreja</v>
      </c>
      <c r="E7" s="39">
        <f>obrazac!G9</f>
        <v>35966</v>
      </c>
      <c r="F7" s="4" t="str">
        <f>obrazac!H9</f>
        <v>001522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>
      <c r="A8" s="3"/>
      <c r="B8" s="3" t="str">
        <f>obrazac!$B$2</f>
        <v>Dubočica</v>
      </c>
      <c r="C8" s="4" t="str">
        <f>obrazac!B10</f>
        <v>Mitrović</v>
      </c>
      <c r="D8" s="4" t="str">
        <f>obrazac!C10</f>
        <v>Miloš</v>
      </c>
      <c r="E8" s="39">
        <f>obrazac!G10</f>
        <v>35292</v>
      </c>
      <c r="F8" s="4" t="str">
        <f>obrazac!H10</f>
        <v>001523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>
      <c r="A9" s="3"/>
      <c r="B9" s="3" t="str">
        <f>obrazac!$B$2</f>
        <v>Dubočica</v>
      </c>
      <c r="C9" s="4" t="str">
        <f>obrazac!B11</f>
        <v>Kostić</v>
      </c>
      <c r="D9" s="4" t="str">
        <f>obrazac!C11</f>
        <v>Danijel</v>
      </c>
      <c r="E9" s="39">
        <f>obrazac!G11</f>
        <v>38764</v>
      </c>
      <c r="F9" s="4" t="str">
        <f>obrazac!H11</f>
        <v>001524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>
      <c r="A10" s="3"/>
      <c r="B10" s="3" t="str">
        <f>obrazac!$B$2</f>
        <v>Dubočica</v>
      </c>
      <c r="C10" s="4" t="str">
        <f>obrazac!B12</f>
        <v>Stanković</v>
      </c>
      <c r="D10" s="4" t="str">
        <f>obrazac!C12</f>
        <v>Pavle</v>
      </c>
      <c r="E10" s="39">
        <f>obrazac!G12</f>
        <v>38791</v>
      </c>
      <c r="F10" s="4" t="str">
        <f>obrazac!H12</f>
        <v>001525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>
      <c r="A11" s="3"/>
      <c r="B11" s="3" t="str">
        <f>obrazac!$B$2</f>
        <v>Dubočica</v>
      </c>
      <c r="C11" s="4" t="str">
        <f>obrazac!B13</f>
        <v>Girić</v>
      </c>
      <c r="D11" s="4" t="str">
        <f>obrazac!C13</f>
        <v>Bogdan</v>
      </c>
      <c r="E11" s="39">
        <f>obrazac!G13</f>
        <v>39826</v>
      </c>
      <c r="F11" s="4" t="str">
        <f>obrazac!H13</f>
        <v>001526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>
      <c r="A12" s="3"/>
      <c r="B12" s="3" t="str">
        <f>obrazac!$B$2</f>
        <v>Dubočica</v>
      </c>
      <c r="C12" s="4" t="str">
        <f>obrazac!B14</f>
        <v>Veljović</v>
      </c>
      <c r="D12" s="4" t="str">
        <f>obrazac!C14</f>
        <v>Vuk</v>
      </c>
      <c r="E12" s="39">
        <f>obrazac!G14</f>
        <v>37770</v>
      </c>
      <c r="F12" s="4" t="str">
        <f>obrazac!H14</f>
        <v>001527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>
      <c r="A13" s="3"/>
      <c r="B13" s="3" t="str">
        <f>obrazac!$B$2</f>
        <v>Dubočica</v>
      </c>
      <c r="C13" s="4" t="str">
        <f>obrazac!B15</f>
        <v>Stevanović</v>
      </c>
      <c r="D13" s="4" t="str">
        <f>obrazac!C15</f>
        <v>Viktor</v>
      </c>
      <c r="E13" s="39">
        <f>obrazac!G15</f>
        <v>38486</v>
      </c>
      <c r="F13" s="4" t="str">
        <f>obrazac!H15</f>
        <v>001529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>
      <c r="A14" s="3"/>
      <c r="B14" s="3" t="str">
        <f>obrazac!$B$2</f>
        <v>Dubočica</v>
      </c>
      <c r="C14" s="4" t="str">
        <f>obrazac!B16</f>
        <v xml:space="preserve">Stevanovic </v>
      </c>
      <c r="D14" s="4" t="str">
        <f>obrazac!C16</f>
        <v>Luka</v>
      </c>
      <c r="E14" s="39">
        <f>obrazac!G16</f>
        <v>38980</v>
      </c>
      <c r="F14" s="4" t="str">
        <f>obrazac!H16</f>
        <v>001554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>
      <c r="A15" s="3"/>
      <c r="B15" s="3" t="str">
        <f>obrazac!$B$2</f>
        <v>Dubočica</v>
      </c>
      <c r="C15" s="4" t="str">
        <f>obrazac!B17</f>
        <v>Todorović</v>
      </c>
      <c r="D15" s="4" t="str">
        <f>obrazac!C17</f>
        <v>Predrag</v>
      </c>
      <c r="E15" s="39">
        <f>obrazac!G17</f>
        <v>37222</v>
      </c>
      <c r="F15" s="4" t="str">
        <f>obrazac!H17</f>
        <v>001533</v>
      </c>
      <c r="G15" s="4" t="str">
        <f>obrazac!J17</f>
        <v>produženje</v>
      </c>
      <c r="H15" s="4">
        <f>obrazac!K17</f>
        <v>0</v>
      </c>
      <c r="I15" s="4" t="str">
        <f>obrazac!L17</f>
        <v>M</v>
      </c>
      <c r="J15" s="4">
        <f>obrazac!M17</f>
        <v>0</v>
      </c>
      <c r="K15" s="4"/>
      <c r="L15" s="3" t="s">
        <v>29</v>
      </c>
    </row>
    <row r="16" spans="1:13">
      <c r="A16" s="3"/>
      <c r="B16" s="3" t="str">
        <f>obrazac!$B$2</f>
        <v>Dubočica</v>
      </c>
      <c r="C16" s="4" t="str">
        <f>obrazac!B18</f>
        <v>Stevanović</v>
      </c>
      <c r="D16" s="4" t="str">
        <f>obrazac!C18</f>
        <v>Andrija</v>
      </c>
      <c r="E16" s="39">
        <f>obrazac!G18</f>
        <v>37702</v>
      </c>
      <c r="F16" s="4" t="str">
        <f>obrazac!H18</f>
        <v>001534</v>
      </c>
      <c r="G16" s="4" t="str">
        <f>obrazac!J18</f>
        <v>produženje</v>
      </c>
      <c r="H16" s="4">
        <f>obrazac!K18</f>
        <v>0</v>
      </c>
      <c r="I16" s="4" t="str">
        <f>obrazac!L18</f>
        <v>M</v>
      </c>
      <c r="J16" s="4">
        <f>obrazac!M18</f>
        <v>0</v>
      </c>
      <c r="K16" s="4"/>
      <c r="L16" s="3" t="s">
        <v>29</v>
      </c>
    </row>
    <row r="17" spans="1:12">
      <c r="A17" s="3"/>
      <c r="B17" s="3" t="str">
        <f>obrazac!$B$2</f>
        <v>Dubočica</v>
      </c>
      <c r="C17" s="4" t="str">
        <f>obrazac!B19</f>
        <v>Ilić</v>
      </c>
      <c r="D17" s="4" t="str">
        <f>obrazac!C19</f>
        <v>Gavrilo</v>
      </c>
      <c r="E17" s="39">
        <f>obrazac!G19</f>
        <v>39200</v>
      </c>
      <c r="F17" s="4" t="str">
        <f>obrazac!H19</f>
        <v>001535</v>
      </c>
      <c r="G17" s="4" t="str">
        <f>obrazac!J19</f>
        <v>produženje</v>
      </c>
      <c r="H17" s="4">
        <f>obrazac!K19</f>
        <v>0</v>
      </c>
      <c r="I17" s="4" t="str">
        <f>obrazac!L19</f>
        <v>M</v>
      </c>
      <c r="J17" s="4">
        <f>obrazac!M19</f>
        <v>0</v>
      </c>
      <c r="K17" s="4"/>
      <c r="L17" s="3" t="s">
        <v>29</v>
      </c>
    </row>
    <row r="18" spans="1:12">
      <c r="A18" s="3"/>
      <c r="B18" s="3" t="str">
        <f>obrazac!$B$2</f>
        <v>Dubočica</v>
      </c>
      <c r="C18" s="4" t="str">
        <f>obrazac!B20</f>
        <v>Janićijević</v>
      </c>
      <c r="D18" s="4" t="str">
        <f>obrazac!C20</f>
        <v>Milovan</v>
      </c>
      <c r="E18" s="39">
        <f>obrazac!G20</f>
        <v>34230</v>
      </c>
      <c r="F18" s="4" t="str">
        <f>obrazac!H20</f>
        <v>001536</v>
      </c>
      <c r="G18" s="4" t="str">
        <f>obrazac!J20</f>
        <v>produženje</v>
      </c>
      <c r="H18" s="4">
        <f>obrazac!K20</f>
        <v>0</v>
      </c>
      <c r="I18" s="4" t="str">
        <f>obrazac!L20</f>
        <v>M</v>
      </c>
      <c r="J18" s="4">
        <f>obrazac!M20</f>
        <v>0</v>
      </c>
      <c r="K18" s="4"/>
      <c r="L18" s="3" t="s">
        <v>29</v>
      </c>
    </row>
    <row r="19" spans="1:12">
      <c r="A19" s="3"/>
      <c r="B19" s="3" t="str">
        <f>obrazac!$B$2</f>
        <v>Dubočica</v>
      </c>
      <c r="C19" s="4" t="str">
        <f>obrazac!B21</f>
        <v>Stojiljković</v>
      </c>
      <c r="D19" s="4" t="str">
        <f>obrazac!C21</f>
        <v>Mihajlo</v>
      </c>
      <c r="E19" s="39">
        <f>obrazac!G21</f>
        <v>39460</v>
      </c>
      <c r="F19" s="4" t="str">
        <f>obrazac!H21</f>
        <v>001537</v>
      </c>
      <c r="G19" s="4" t="str">
        <f>obrazac!J21</f>
        <v>produženje</v>
      </c>
      <c r="H19" s="4">
        <f>obrazac!K21</f>
        <v>0</v>
      </c>
      <c r="I19" s="4" t="str">
        <f>obrazac!L21</f>
        <v>M</v>
      </c>
      <c r="J19" s="4">
        <f>obrazac!M21</f>
        <v>0</v>
      </c>
      <c r="K19" s="4"/>
      <c r="L19" s="3" t="s">
        <v>29</v>
      </c>
    </row>
    <row r="20" spans="1:12">
      <c r="A20" s="3"/>
      <c r="B20" s="3" t="str">
        <f>obrazac!$B$2</f>
        <v>Dubočica</v>
      </c>
      <c r="C20" s="4" t="str">
        <f>obrazac!B22</f>
        <v xml:space="preserve">Cvetković </v>
      </c>
      <c r="D20" s="4" t="str">
        <f>obrazac!C22</f>
        <v>Luka</v>
      </c>
      <c r="E20" s="39">
        <f>obrazac!G22</f>
        <v>39364</v>
      </c>
      <c r="F20" s="4" t="str">
        <f>obrazac!H22</f>
        <v>001538</v>
      </c>
      <c r="G20" s="4" t="str">
        <f>obrazac!J22</f>
        <v>produženje</v>
      </c>
      <c r="H20" s="4">
        <f>obrazac!K22</f>
        <v>0</v>
      </c>
      <c r="I20" s="4" t="str">
        <f>obrazac!L22</f>
        <v>M</v>
      </c>
      <c r="J20" s="4">
        <f>obrazac!M22</f>
        <v>0</v>
      </c>
      <c r="K20" s="4"/>
      <c r="L20" s="3" t="s">
        <v>29</v>
      </c>
    </row>
    <row r="21" spans="1:12">
      <c r="A21" s="3"/>
      <c r="B21" s="3" t="str">
        <f>obrazac!$B$2</f>
        <v>Dubočica</v>
      </c>
      <c r="C21" s="4" t="str">
        <f>obrazac!B23</f>
        <v>Stoiljković</v>
      </c>
      <c r="D21" s="4" t="str">
        <f>obrazac!C23</f>
        <v>Veljko</v>
      </c>
      <c r="E21" s="39">
        <f>obrazac!G23</f>
        <v>36756</v>
      </c>
      <c r="F21" s="4" t="str">
        <f>obrazac!H23</f>
        <v>001539</v>
      </c>
      <c r="G21" s="4" t="str">
        <f>obrazac!J23</f>
        <v>produženje</v>
      </c>
      <c r="H21" s="4">
        <f>obrazac!K23</f>
        <v>0</v>
      </c>
      <c r="I21" s="4" t="str">
        <f>obrazac!L23</f>
        <v>M</v>
      </c>
      <c r="J21" s="4">
        <f>obrazac!M23</f>
        <v>0</v>
      </c>
      <c r="K21" s="4"/>
      <c r="L21" s="3" t="s">
        <v>29</v>
      </c>
    </row>
    <row r="22" spans="1:12">
      <c r="A22" s="3"/>
      <c r="B22" s="3" t="str">
        <f>obrazac!$B$2</f>
        <v>Dubočica</v>
      </c>
      <c r="C22" s="4" t="str">
        <f>obrazac!B24</f>
        <v>Mićović</v>
      </c>
      <c r="D22" s="4" t="str">
        <f>obrazac!C24</f>
        <v>Milan</v>
      </c>
      <c r="E22" s="39">
        <f>obrazac!G24</f>
        <v>37806</v>
      </c>
      <c r="F22" s="4" t="str">
        <f>obrazac!H24</f>
        <v>001556</v>
      </c>
      <c r="G22" s="4" t="str">
        <f>obrazac!J24</f>
        <v>produženje</v>
      </c>
      <c r="H22" s="4">
        <f>obrazac!K24</f>
        <v>0</v>
      </c>
      <c r="I22" s="4" t="str">
        <f>obrazac!L24</f>
        <v>M</v>
      </c>
      <c r="J22" s="4">
        <f>obrazac!M24</f>
        <v>0</v>
      </c>
      <c r="K22" s="4"/>
      <c r="L22" s="3" t="s">
        <v>29</v>
      </c>
    </row>
    <row r="23" spans="1:12">
      <c r="A23" s="3"/>
      <c r="B23" s="3" t="str">
        <f>obrazac!$B$2</f>
        <v>Dubočica</v>
      </c>
      <c r="C23" s="4" t="str">
        <f>obrazac!B25</f>
        <v>Miomir</v>
      </c>
      <c r="D23" s="4" t="str">
        <f>obrazac!C25</f>
        <v>Ilić</v>
      </c>
      <c r="E23" s="39">
        <f>obrazac!G25</f>
        <v>26083</v>
      </c>
      <c r="F23" s="4">
        <f>obrazac!H25</f>
        <v>0</v>
      </c>
      <c r="G23" s="4" t="str">
        <f>obrazac!J25</f>
        <v>Nova legitimacija</v>
      </c>
      <c r="H23" s="4">
        <f>obrazac!K25</f>
        <v>0</v>
      </c>
      <c r="I23" s="4" t="str">
        <f>obrazac!L25</f>
        <v>M</v>
      </c>
      <c r="J23" s="4">
        <f>obrazac!M25</f>
        <v>0</v>
      </c>
      <c r="K23" s="4"/>
      <c r="L23" s="3" t="s">
        <v>29</v>
      </c>
    </row>
    <row r="24" spans="1:12">
      <c r="A24" s="3"/>
      <c r="B24" s="3" t="str">
        <f>obrazac!$B$2</f>
        <v>Dubočica</v>
      </c>
      <c r="C24" s="4" t="str">
        <f>obrazac!B26</f>
        <v>Jovanović</v>
      </c>
      <c r="D24" s="4" t="str">
        <f>obrazac!C26</f>
        <v>Darko</v>
      </c>
      <c r="E24" s="39">
        <f>obrazac!G26</f>
        <v>39371</v>
      </c>
      <c r="F24" s="4" t="str">
        <f>obrazac!H26</f>
        <v>001553</v>
      </c>
      <c r="G24" s="4" t="str">
        <f>obrazac!J26</f>
        <v>produženje</v>
      </c>
      <c r="H24" s="4">
        <f>obrazac!K26</f>
        <v>0</v>
      </c>
      <c r="I24" s="4" t="str">
        <f>obrazac!L26</f>
        <v>M</v>
      </c>
      <c r="J24" s="4">
        <f>obrazac!M26</f>
        <v>0</v>
      </c>
      <c r="K24" s="4"/>
      <c r="L24" s="3" t="s">
        <v>29</v>
      </c>
    </row>
    <row r="25" spans="1:12">
      <c r="A25" s="3"/>
      <c r="B25" s="3" t="str">
        <f>obrazac!$B$2</f>
        <v>Dubočica</v>
      </c>
      <c r="C25" s="4" t="str">
        <f>obrazac!B27</f>
        <v>Stefanović</v>
      </c>
      <c r="D25" s="4" t="str">
        <f>obrazac!C27</f>
        <v>Predrag</v>
      </c>
      <c r="E25" s="39">
        <f>obrazac!G27</f>
        <v>39596</v>
      </c>
      <c r="F25" s="4" t="str">
        <f>obrazac!H27</f>
        <v>001552</v>
      </c>
      <c r="G25" s="4" t="str">
        <f>obrazac!J27</f>
        <v>produženje</v>
      </c>
      <c r="H25" s="4">
        <f>obrazac!K27</f>
        <v>0</v>
      </c>
      <c r="I25" s="4" t="str">
        <f>obrazac!L27</f>
        <v>M</v>
      </c>
      <c r="J25" s="4">
        <f>obrazac!M27</f>
        <v>0</v>
      </c>
      <c r="K25" s="4"/>
      <c r="L25" s="3" t="s">
        <v>29</v>
      </c>
    </row>
    <row r="26" spans="1:12">
      <c r="A26" s="3"/>
      <c r="B26" s="3" t="str">
        <f>obrazac!$B$2</f>
        <v>Dubočica</v>
      </c>
      <c r="C26" s="4" t="str">
        <f>obrazac!B28</f>
        <v>Stanojević</v>
      </c>
      <c r="D26" s="4" t="str">
        <f>obrazac!C28</f>
        <v>Veljko</v>
      </c>
      <c r="E26" s="39">
        <f>obrazac!G28</f>
        <v>39016</v>
      </c>
      <c r="F26" s="4" t="str">
        <f>obrazac!H28</f>
        <v>001551</v>
      </c>
      <c r="G26" s="4" t="str">
        <f>obrazac!J28</f>
        <v>produženje</v>
      </c>
      <c r="H26" s="4">
        <f>obrazac!K28</f>
        <v>0</v>
      </c>
      <c r="I26" s="4" t="str">
        <f>obrazac!L28</f>
        <v>M</v>
      </c>
      <c r="J26" s="4">
        <f>obrazac!M28</f>
        <v>0</v>
      </c>
      <c r="K26" s="4"/>
      <c r="L26" s="3" t="s">
        <v>29</v>
      </c>
    </row>
    <row r="27" spans="1:12">
      <c r="A27" s="3"/>
      <c r="B27" s="3" t="str">
        <f>obrazac!$B$2</f>
        <v>Dubočica</v>
      </c>
      <c r="C27" s="4" t="str">
        <f>obrazac!B29</f>
        <v>Lazić</v>
      </c>
      <c r="D27" s="4" t="str">
        <f>obrazac!C29</f>
        <v>Jovan</v>
      </c>
      <c r="E27" s="39">
        <f>obrazac!G29</f>
        <v>39709</v>
      </c>
      <c r="F27" s="4" t="str">
        <f>obrazac!H29</f>
        <v>001550</v>
      </c>
      <c r="G27" s="4" t="str">
        <f>obrazac!J29</f>
        <v>produženje</v>
      </c>
      <c r="H27" s="4">
        <f>obrazac!K29</f>
        <v>0</v>
      </c>
      <c r="I27" s="4" t="str">
        <f>obrazac!L29</f>
        <v>M</v>
      </c>
      <c r="J27" s="4">
        <f>obrazac!M29</f>
        <v>0</v>
      </c>
      <c r="K27" s="4"/>
      <c r="L27" s="3" t="s">
        <v>29</v>
      </c>
    </row>
    <row r="28" spans="1:12">
      <c r="A28" s="3"/>
      <c r="B28" s="3" t="str">
        <f>obrazac!$B$2</f>
        <v>Dubočica</v>
      </c>
      <c r="C28" s="4" t="str">
        <f>obrazac!B30</f>
        <v xml:space="preserve">Đorđević </v>
      </c>
      <c r="D28" s="4" t="str">
        <f>obrazac!C30</f>
        <v>Mihajlo</v>
      </c>
      <c r="E28" s="39">
        <f>obrazac!G30</f>
        <v>38837</v>
      </c>
      <c r="F28" s="4" t="str">
        <f>obrazac!H30</f>
        <v>003004</v>
      </c>
      <c r="G28" s="4" t="str">
        <f>obrazac!J30</f>
        <v>produženje</v>
      </c>
      <c r="H28" s="4">
        <f>obrazac!K30</f>
        <v>0</v>
      </c>
      <c r="I28" s="4" t="str">
        <f>obrazac!L30</f>
        <v>M</v>
      </c>
      <c r="J28" s="4">
        <f>obrazac!M30</f>
        <v>0</v>
      </c>
      <c r="K28" s="4"/>
      <c r="L28" s="3" t="s">
        <v>29</v>
      </c>
    </row>
    <row r="29" spans="1:12">
      <c r="A29" s="3"/>
      <c r="B29" s="3" t="str">
        <f>obrazac!$B$2</f>
        <v>Dubočica</v>
      </c>
      <c r="C29" s="4" t="str">
        <f>obrazac!B31</f>
        <v xml:space="preserve">Đorđević </v>
      </c>
      <c r="D29" s="4" t="str">
        <f>obrazac!C31</f>
        <v>Janko</v>
      </c>
      <c r="E29" s="39">
        <f>obrazac!G31</f>
        <v>37539</v>
      </c>
      <c r="F29" s="4" t="str">
        <f>obrazac!H31</f>
        <v>003012</v>
      </c>
      <c r="G29" s="4" t="str">
        <f>obrazac!J31</f>
        <v>produženje</v>
      </c>
      <c r="H29" s="4">
        <f>obrazac!K31</f>
        <v>0</v>
      </c>
      <c r="I29" s="4" t="str">
        <f>obrazac!L31</f>
        <v>M</v>
      </c>
      <c r="J29" s="4">
        <f>obrazac!M31</f>
        <v>0</v>
      </c>
      <c r="K29" s="4"/>
      <c r="L29" s="3" t="s">
        <v>29</v>
      </c>
    </row>
    <row r="30" spans="1:12">
      <c r="A30" s="3"/>
      <c r="B30" s="3" t="str">
        <f>obrazac!$B$2</f>
        <v>Dubočica</v>
      </c>
      <c r="C30" s="4" t="str">
        <f>obrazac!B32</f>
        <v>Marinković</v>
      </c>
      <c r="D30" s="4" t="str">
        <f>obrazac!C32</f>
        <v>Marija</v>
      </c>
      <c r="E30" s="39">
        <f>obrazac!G32</f>
        <v>34140</v>
      </c>
      <c r="F30" s="4" t="str">
        <f>obrazac!H32</f>
        <v>001540</v>
      </c>
      <c r="G30" s="4" t="str">
        <f>obrazac!J32</f>
        <v>produženje</v>
      </c>
      <c r="H30" s="4">
        <f>obrazac!K32</f>
        <v>0</v>
      </c>
      <c r="I30" s="4" t="str">
        <f>obrazac!L32</f>
        <v>Ž</v>
      </c>
      <c r="J30" s="4">
        <f>obrazac!M32</f>
        <v>0</v>
      </c>
      <c r="K30" s="4"/>
      <c r="L30" s="3" t="s">
        <v>29</v>
      </c>
    </row>
    <row r="31" spans="1:12">
      <c r="A31" s="3"/>
      <c r="B31" s="3" t="str">
        <f>obrazac!$B$2</f>
        <v>Dubočica</v>
      </c>
      <c r="C31" s="4" t="str">
        <f>obrazac!B33</f>
        <v>Dikić</v>
      </c>
      <c r="D31" s="4" t="str">
        <f>obrazac!C33</f>
        <v>Jovana</v>
      </c>
      <c r="E31" s="39">
        <f>obrazac!G33</f>
        <v>35010</v>
      </c>
      <c r="F31" s="4" t="str">
        <f>obrazac!H33</f>
        <v>001542</v>
      </c>
      <c r="G31" s="4" t="str">
        <f>obrazac!J33</f>
        <v>produženje</v>
      </c>
      <c r="H31" s="4">
        <f>obrazac!K33</f>
        <v>0</v>
      </c>
      <c r="I31" s="4" t="str">
        <f>obrazac!L33</f>
        <v>Ž</v>
      </c>
      <c r="J31" s="4">
        <f>obrazac!M33</f>
        <v>0</v>
      </c>
      <c r="K31" s="4"/>
      <c r="L31" s="3" t="s">
        <v>29</v>
      </c>
    </row>
    <row r="32" spans="1:12">
      <c r="A32" s="3"/>
      <c r="B32" s="3" t="str">
        <f>obrazac!$B$2</f>
        <v>Dubočica</v>
      </c>
      <c r="C32" s="4" t="str">
        <f>obrazac!B34</f>
        <v>Jovanović</v>
      </c>
      <c r="D32" s="4" t="str">
        <f>obrazac!C34</f>
        <v>Andjela</v>
      </c>
      <c r="E32" s="39">
        <f>obrazac!G34</f>
        <v>37288</v>
      </c>
      <c r="F32" s="4" t="str">
        <f>obrazac!H34</f>
        <v>001543</v>
      </c>
      <c r="G32" s="4" t="str">
        <f>obrazac!J34</f>
        <v>produženje</v>
      </c>
      <c r="H32" s="4">
        <f>obrazac!K34</f>
        <v>0</v>
      </c>
      <c r="I32" s="4" t="str">
        <f>obrazac!L34</f>
        <v>Ž</v>
      </c>
      <c r="J32" s="4">
        <f>obrazac!M34</f>
        <v>0</v>
      </c>
      <c r="K32" s="4"/>
      <c r="L32" s="3" t="s">
        <v>29</v>
      </c>
    </row>
    <row r="33" spans="1:12">
      <c r="A33" s="3"/>
      <c r="B33" s="3" t="str">
        <f>obrazac!$B$2</f>
        <v>Dubočica</v>
      </c>
      <c r="C33" s="4" t="str">
        <f>obrazac!B35</f>
        <v>Jovanović</v>
      </c>
      <c r="D33" s="4" t="str">
        <f>obrazac!C35</f>
        <v>Teodora</v>
      </c>
      <c r="E33" s="39">
        <f>obrazac!G35</f>
        <v>37288</v>
      </c>
      <c r="F33" s="4" t="str">
        <f>obrazac!H35</f>
        <v>001544</v>
      </c>
      <c r="G33" s="4" t="str">
        <f>obrazac!J35</f>
        <v>produženje</v>
      </c>
      <c r="H33" s="4">
        <f>obrazac!K35</f>
        <v>0</v>
      </c>
      <c r="I33" s="4" t="str">
        <f>obrazac!L35</f>
        <v>Ž</v>
      </c>
      <c r="J33" s="4">
        <f>obrazac!M35</f>
        <v>0</v>
      </c>
      <c r="K33" s="4"/>
      <c r="L33" s="3" t="s">
        <v>29</v>
      </c>
    </row>
    <row r="34" spans="1:12">
      <c r="A34" s="3"/>
      <c r="B34" s="3" t="str">
        <f>obrazac!$B$2</f>
        <v>Dubočica</v>
      </c>
      <c r="C34" s="4" t="str">
        <f>obrazac!B36</f>
        <v>Stojanović</v>
      </c>
      <c r="D34" s="4" t="str">
        <f>obrazac!C36</f>
        <v>Emilija</v>
      </c>
      <c r="E34" s="39">
        <f>obrazac!G36</f>
        <v>38055</v>
      </c>
      <c r="F34" s="4" t="str">
        <f>obrazac!H36</f>
        <v>001545</v>
      </c>
      <c r="G34" s="4" t="str">
        <f>obrazac!J36</f>
        <v>produženje</v>
      </c>
      <c r="H34" s="4">
        <f>obrazac!K36</f>
        <v>0</v>
      </c>
      <c r="I34" s="4" t="str">
        <f>obrazac!L36</f>
        <v>Ž</v>
      </c>
      <c r="J34" s="4">
        <f>obrazac!M36</f>
        <v>0</v>
      </c>
      <c r="K34" s="4"/>
      <c r="L34" s="3" t="s">
        <v>29</v>
      </c>
    </row>
    <row r="35" spans="1:12">
      <c r="A35" s="3"/>
      <c r="B35" s="3" t="str">
        <f>obrazac!$B$2</f>
        <v>Dubočica</v>
      </c>
      <c r="C35" s="4" t="str">
        <f>obrazac!B37</f>
        <v>Mišić</v>
      </c>
      <c r="D35" s="4" t="str">
        <f>obrazac!C37</f>
        <v>Iva</v>
      </c>
      <c r="E35" s="39">
        <f>obrazac!G37</f>
        <v>38106</v>
      </c>
      <c r="F35" s="4" t="str">
        <f>obrazac!H37</f>
        <v>001546</v>
      </c>
      <c r="G35" s="4" t="str">
        <f>obrazac!J37</f>
        <v>produženje</v>
      </c>
      <c r="H35" s="4">
        <f>obrazac!K37</f>
        <v>0</v>
      </c>
      <c r="I35" s="4" t="str">
        <f>obrazac!L37</f>
        <v>Ž</v>
      </c>
      <c r="J35" s="4">
        <f>obrazac!M37</f>
        <v>0</v>
      </c>
      <c r="K35" s="4"/>
      <c r="L35" s="3" t="s">
        <v>29</v>
      </c>
    </row>
    <row r="36" spans="1:12">
      <c r="A36" s="3"/>
      <c r="B36" s="3" t="str">
        <f>obrazac!$B$2</f>
        <v>Dubočica</v>
      </c>
      <c r="C36" s="4" t="str">
        <f>obrazac!B38</f>
        <v>Ilić</v>
      </c>
      <c r="D36" s="4" t="str">
        <f>obrazac!C38</f>
        <v>Jefimija</v>
      </c>
      <c r="E36" s="39">
        <f>obrazac!G38</f>
        <v>37997</v>
      </c>
      <c r="F36" s="4" t="str">
        <f>obrazac!H38</f>
        <v>001547</v>
      </c>
      <c r="G36" s="4" t="str">
        <f>obrazac!J38</f>
        <v>produženje</v>
      </c>
      <c r="H36" s="4">
        <f>obrazac!K38</f>
        <v>0</v>
      </c>
      <c r="I36" s="4" t="str">
        <f>obrazac!L38</f>
        <v>Ž</v>
      </c>
      <c r="J36" s="4">
        <f>obrazac!M38</f>
        <v>0</v>
      </c>
      <c r="K36" s="4"/>
      <c r="L36" s="3" t="s">
        <v>29</v>
      </c>
    </row>
    <row r="37" spans="1:12">
      <c r="A37" s="3"/>
      <c r="B37" s="3" t="str">
        <f>obrazac!$B$2</f>
        <v>Dubočica</v>
      </c>
      <c r="C37" s="4" t="str">
        <f>obrazac!B39</f>
        <v xml:space="preserve">Randjelović </v>
      </c>
      <c r="D37" s="4" t="str">
        <f>obrazac!C39</f>
        <v>Miljana</v>
      </c>
      <c r="E37" s="39">
        <f>obrazac!G39</f>
        <v>36089</v>
      </c>
      <c r="F37" s="4" t="str">
        <f>obrazac!H39</f>
        <v>001548</v>
      </c>
      <c r="G37" s="4" t="str">
        <f>obrazac!J39</f>
        <v>produženje</v>
      </c>
      <c r="H37" s="4">
        <f>obrazac!K39</f>
        <v>0</v>
      </c>
      <c r="I37" s="4" t="str">
        <f>obrazac!L39</f>
        <v>Ž</v>
      </c>
      <c r="J37" s="4">
        <f>obrazac!M39</f>
        <v>0</v>
      </c>
      <c r="K37" s="4"/>
      <c r="L37" s="3" t="s">
        <v>29</v>
      </c>
    </row>
    <row r="38" spans="1:12">
      <c r="A38" s="3"/>
      <c r="B38" s="3" t="str">
        <f>obrazac!$B$2</f>
        <v>Dubočica</v>
      </c>
      <c r="C38" s="4" t="str">
        <f>obrazac!B40</f>
        <v xml:space="preserve">Stojic </v>
      </c>
      <c r="D38" s="4" t="str">
        <f>obrazac!C40</f>
        <v>Aleksandar</v>
      </c>
      <c r="E38" s="39">
        <f>obrazac!G40</f>
        <v>25380</v>
      </c>
      <c r="F38" s="4">
        <f>obrazac!H40</f>
        <v>0</v>
      </c>
      <c r="G38" s="4" t="str">
        <f>obrazac!J40</f>
        <v>prva legitimacija</v>
      </c>
      <c r="H38" s="4">
        <f>obrazac!K40</f>
        <v>0</v>
      </c>
      <c r="I38" s="4" t="str">
        <f>obrazac!L40</f>
        <v>M</v>
      </c>
      <c r="J38" s="4">
        <f>obrazac!M40</f>
        <v>0</v>
      </c>
      <c r="K38" s="4"/>
      <c r="L38" s="3" t="s">
        <v>29</v>
      </c>
    </row>
    <row r="39" spans="1:12">
      <c r="A39" s="3"/>
      <c r="B39" s="3" t="str">
        <f>obrazac!$B$2</f>
        <v>Dubočica</v>
      </c>
      <c r="C39" s="4" t="str">
        <f>obrazac!B41</f>
        <v>Krstić</v>
      </c>
      <c r="D39" s="4" t="str">
        <f>obrazac!C41</f>
        <v>Nenad</v>
      </c>
      <c r="E39" s="39">
        <f>obrazac!G41</f>
        <v>27372</v>
      </c>
      <c r="F39" s="4">
        <f>obrazac!H41</f>
        <v>0</v>
      </c>
      <c r="G39" s="4" t="str">
        <f>obrazac!J41</f>
        <v>prva legitimacija</v>
      </c>
      <c r="H39" s="4">
        <f>obrazac!K41</f>
        <v>0</v>
      </c>
      <c r="I39" s="4" t="str">
        <f>obrazac!L41</f>
        <v>M</v>
      </c>
      <c r="J39" s="4">
        <f>obrazac!M41</f>
        <v>0</v>
      </c>
      <c r="K39" s="4"/>
      <c r="L39" s="3" t="s">
        <v>29</v>
      </c>
    </row>
    <row r="40" spans="1:12">
      <c r="A40" s="3"/>
      <c r="B40" s="3" t="str">
        <f>obrazac!$B$2</f>
        <v>Dubočica</v>
      </c>
      <c r="C40" s="4" t="str">
        <f>obrazac!B42</f>
        <v>Lukić</v>
      </c>
      <c r="D40" s="4" t="str">
        <f>obrazac!C42</f>
        <v>Ilija</v>
      </c>
      <c r="E40" s="39">
        <f>obrazac!G42</f>
        <v>40053</v>
      </c>
      <c r="F40" s="4">
        <f>obrazac!H42</f>
        <v>0</v>
      </c>
      <c r="G40" s="4" t="str">
        <f>obrazac!J42</f>
        <v>prva legitimacija</v>
      </c>
      <c r="H40" s="4">
        <f>obrazac!K42</f>
        <v>0</v>
      </c>
      <c r="I40" s="4" t="str">
        <f>obrazac!L42</f>
        <v>M</v>
      </c>
      <c r="J40" s="4">
        <f>obrazac!M42</f>
        <v>0</v>
      </c>
      <c r="K40" s="4"/>
      <c r="L40" s="3" t="s">
        <v>29</v>
      </c>
    </row>
    <row r="41" spans="1:12">
      <c r="A41" s="3"/>
      <c r="B41" s="3" t="str">
        <f>obrazac!$B$2</f>
        <v>Dubočica</v>
      </c>
      <c r="C41" s="4" t="str">
        <f>obrazac!B43</f>
        <v>Stevanović</v>
      </c>
      <c r="D41" s="4" t="str">
        <f>obrazac!C43</f>
        <v>Andrija</v>
      </c>
      <c r="E41" s="39">
        <f>obrazac!G43</f>
        <v>41214</v>
      </c>
      <c r="F41" s="4">
        <f>obrazac!H43</f>
        <v>0</v>
      </c>
      <c r="G41" s="4" t="str">
        <f>obrazac!J43</f>
        <v>prva legitimacija</v>
      </c>
      <c r="H41" s="4">
        <f>obrazac!K43</f>
        <v>0</v>
      </c>
      <c r="I41" s="4" t="str">
        <f>obrazac!L43</f>
        <v>M</v>
      </c>
      <c r="J41" s="4">
        <f>obrazac!M43</f>
        <v>0</v>
      </c>
      <c r="K41" s="4"/>
      <c r="L41" s="3" t="s">
        <v>29</v>
      </c>
    </row>
    <row r="42" spans="1:12">
      <c r="A42" s="3"/>
      <c r="B42" s="3" t="str">
        <f>obrazac!$B$2</f>
        <v>Dubočica</v>
      </c>
      <c r="C42" s="4" t="str">
        <f>obrazac!B44</f>
        <v>Mitić</v>
      </c>
      <c r="D42" s="4" t="str">
        <f>obrazac!C44</f>
        <v>Ilija</v>
      </c>
      <c r="E42" s="39">
        <f>obrazac!G44</f>
        <v>39644</v>
      </c>
      <c r="F42" s="4">
        <f>obrazac!H44</f>
        <v>0</v>
      </c>
      <c r="G42" s="4" t="str">
        <f>obrazac!J44</f>
        <v>prva legitimacija</v>
      </c>
      <c r="H42" s="4">
        <f>obrazac!K44</f>
        <v>0</v>
      </c>
      <c r="I42" s="4" t="str">
        <f>obrazac!L44</f>
        <v>M</v>
      </c>
      <c r="J42" s="4">
        <f>obrazac!M44</f>
        <v>0</v>
      </c>
      <c r="K42" s="4"/>
      <c r="L42" s="3" t="s">
        <v>29</v>
      </c>
    </row>
    <row r="43" spans="1:12">
      <c r="A43" s="3"/>
      <c r="B43" s="3" t="str">
        <f>obrazac!$B$2</f>
        <v>Dubočica</v>
      </c>
      <c r="C43" s="4" t="str">
        <f>obrazac!B45</f>
        <v>Seman</v>
      </c>
      <c r="D43" s="4" t="str">
        <f>obrazac!C45</f>
        <v>Mateja</v>
      </c>
      <c r="E43" s="39">
        <f>obrazac!G45</f>
        <v>39913</v>
      </c>
      <c r="F43" s="4">
        <f>obrazac!H45</f>
        <v>0</v>
      </c>
      <c r="G43" s="4" t="str">
        <f>obrazac!J45</f>
        <v>prva legitimacija</v>
      </c>
      <c r="H43" s="4">
        <f>obrazac!K45</f>
        <v>0</v>
      </c>
      <c r="I43" s="4" t="str">
        <f>obrazac!L45</f>
        <v>M</v>
      </c>
      <c r="J43" s="4">
        <f>obrazac!M45</f>
        <v>0</v>
      </c>
      <c r="K43" s="4"/>
      <c r="L43" s="3" t="s">
        <v>29</v>
      </c>
    </row>
    <row r="44" spans="1:12">
      <c r="A44" s="3"/>
      <c r="B44" s="3" t="str">
        <f>obrazac!$B$2</f>
        <v>Dubočica</v>
      </c>
      <c r="C44" s="4" t="str">
        <f>obrazac!B46</f>
        <v>Sibinović</v>
      </c>
      <c r="D44" s="4" t="str">
        <f>obrazac!C46</f>
        <v>Konstantin</v>
      </c>
      <c r="E44" s="39">
        <f>obrazac!G46</f>
        <v>39167</v>
      </c>
      <c r="F44" s="4">
        <f>obrazac!H46</f>
        <v>0</v>
      </c>
      <c r="G44" s="4" t="str">
        <f>obrazac!J46</f>
        <v>prva legitimacija</v>
      </c>
      <c r="H44" s="4">
        <f>obrazac!K46</f>
        <v>0</v>
      </c>
      <c r="I44" s="4" t="str">
        <f>obrazac!L46</f>
        <v>M</v>
      </c>
      <c r="J44" s="4">
        <f>obrazac!M46</f>
        <v>0</v>
      </c>
      <c r="K44" s="4"/>
      <c r="L44" s="3" t="s">
        <v>29</v>
      </c>
    </row>
    <row r="45" spans="1:12">
      <c r="A45" s="3"/>
      <c r="B45" s="3" t="str">
        <f>obrazac!$B$2</f>
        <v>Dubočica</v>
      </c>
      <c r="C45" s="4" t="str">
        <f>obrazac!B47</f>
        <v xml:space="preserve">Cvetković </v>
      </c>
      <c r="D45" s="4" t="str">
        <f>obrazac!C47</f>
        <v>Nikola</v>
      </c>
      <c r="E45" s="39">
        <f>obrazac!G47</f>
        <v>39344</v>
      </c>
      <c r="F45" s="4">
        <f>obrazac!H47</f>
        <v>0</v>
      </c>
      <c r="G45" s="4" t="str">
        <f>obrazac!J47</f>
        <v>prva legitimacija</v>
      </c>
      <c r="H45" s="4">
        <f>obrazac!K47</f>
        <v>0</v>
      </c>
      <c r="I45" s="4" t="str">
        <f>obrazac!L47</f>
        <v>M</v>
      </c>
      <c r="J45" s="4">
        <f>obrazac!M47</f>
        <v>0</v>
      </c>
      <c r="K45" s="4"/>
      <c r="L45" s="3" t="s">
        <v>29</v>
      </c>
    </row>
    <row r="46" spans="1:12">
      <c r="A46" s="3"/>
      <c r="B46" s="3" t="str">
        <f>obrazac!$B$2</f>
        <v>Dubočica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>
      <c r="A47" s="3"/>
      <c r="B47" s="3" t="str">
        <f>obrazac!$B$2</f>
        <v>Dubočica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>
      <c r="A48" s="3"/>
      <c r="B48" s="3" t="str">
        <f>obrazac!$B$2</f>
        <v>Dubočica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>
      <c r="A49" s="3"/>
      <c r="B49" s="3" t="str">
        <f>obrazac!$B$2</f>
        <v>Dubočica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>
      <c r="A50" s="3"/>
      <c r="B50" s="3" t="str">
        <f>obrazac!$B$2</f>
        <v>Dubočica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>
      <c r="A51" s="3"/>
      <c r="B51" s="3" t="str">
        <f>obrazac!$B$2</f>
        <v>Dubočica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>
      <c r="A52" s="3"/>
      <c r="B52" s="3" t="str">
        <f>obrazac!$B$2</f>
        <v>Dubočica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>
      <c r="A53" s="3"/>
      <c r="B53" s="3" t="str">
        <f>obrazac!$B$2</f>
        <v>Dubočica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>
      <c r="A54" s="3"/>
      <c r="B54" s="3" t="str">
        <f>obrazac!$B$2</f>
        <v>Dubočica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>
      <c r="A55" s="3"/>
      <c r="B55" s="3" t="str">
        <f>obrazac!$B$2</f>
        <v>Dubočica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>
      <c r="A56" s="3"/>
      <c r="B56" s="3" t="str">
        <f>obrazac!$B$2</f>
        <v>Dubočica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>
      <c r="A57" s="3"/>
      <c r="B57" s="3" t="str">
        <f>obrazac!$B$2</f>
        <v>Dubočica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>
      <c r="A58" s="3"/>
      <c r="B58" s="3" t="str">
        <f>obrazac!$B$2</f>
        <v>Dubočica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>
      <c r="A59" s="3"/>
      <c r="B59" s="3" t="str">
        <f>obrazac!$B$2</f>
        <v>Dubočica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>
      <c r="A60" s="3"/>
      <c r="B60" s="3" t="str">
        <f>obrazac!$B$2</f>
        <v>Dubočica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>
      <c r="A61" s="3"/>
      <c r="B61" s="3" t="str">
        <f>obrazac!$B$2</f>
        <v>Dubočica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>
      <c r="A62" s="3"/>
      <c r="B62" s="3" t="str">
        <f>obrazac!$B$2</f>
        <v>Dubočica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>
      <c r="A63" s="3"/>
      <c r="B63" s="3" t="str">
        <f>obrazac!$B$2</f>
        <v>Dubočica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>
      <c r="A64" s="3"/>
      <c r="B64" s="3" t="str">
        <f>obrazac!$B$2</f>
        <v>Dubočica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>
      <c r="A65" s="3"/>
      <c r="B65" s="3" t="str">
        <f>obrazac!$B$2</f>
        <v>Dubočica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>
      <c r="A66" s="3"/>
      <c r="B66" s="3" t="str">
        <f>obrazac!$B$2</f>
        <v>Dubočica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>
      <c r="A67" s="3"/>
      <c r="B67" s="3" t="str">
        <f>obrazac!$B$2</f>
        <v>Dubočica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>
      <c r="A68" s="3"/>
      <c r="B68" s="3" t="str">
        <f>obrazac!$B$2</f>
        <v>Dubočica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>
      <c r="A69" s="3"/>
      <c r="B69" s="3" t="str">
        <f>obrazac!$B$2</f>
        <v>Dubočica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>
      <c r="A70" s="3"/>
      <c r="B70" s="3" t="str">
        <f>obrazac!$B$2</f>
        <v>Dubočica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>
      <c r="B71" s="3" t="str">
        <f>obrazac!$B$2</f>
        <v>Dubočica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>
      <c r="B72" s="3" t="str">
        <f>obrazac!$B$2</f>
        <v>Dubočica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>
      <c r="B73" s="3" t="str">
        <f>obrazac!$B$2</f>
        <v>Dubočica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>
      <c r="B74" s="3" t="str">
        <f>obrazac!$B$2</f>
        <v>Dubočica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>
      <c r="B75" s="3" t="str">
        <f>obrazac!$B$2</f>
        <v>Dubočica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>
      <c r="B76" s="3" t="str">
        <f>obrazac!$B$2</f>
        <v>Dubočica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>
      <c r="B77" s="3" t="str">
        <f>obrazac!$B$2</f>
        <v>Dubočica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>
      <c r="B78" s="3" t="str">
        <f>obrazac!$B$2</f>
        <v>Dubočica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>
      <c r="B79" s="3" t="str">
        <f>obrazac!$B$2</f>
        <v>Dubočica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>
      <c r="B80" s="3" t="str">
        <f>obrazac!$B$2</f>
        <v>Dubočica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>
      <c r="B81" s="3" t="str">
        <f>obrazac!$B$2</f>
        <v>Dubočica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>
      <c r="B82" s="3" t="str">
        <f>obrazac!$B$2</f>
        <v>Dubočica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>
      <c r="B83" s="3" t="str">
        <f>obrazac!$B$2</f>
        <v>Dubočica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>
      <c r="B84" s="3" t="str">
        <f>obrazac!$B$2</f>
        <v>Dubočica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>
      <c r="B85" s="3" t="str">
        <f>obrazac!$B$2</f>
        <v>Dubočica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>
      <c r="B86" s="3" t="str">
        <f>obrazac!$B$2</f>
        <v>Dubočica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>
      <c r="B87" s="3" t="str">
        <f>obrazac!$B$2</f>
        <v>Dubočica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>
      <c r="B88" s="3" t="str">
        <f>obrazac!$B$2</f>
        <v>Dubočica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>
      <c r="B89" s="3" t="str">
        <f>obrazac!$B$2</f>
        <v>Dubočica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>
      <c r="B90" s="3" t="str">
        <f>obrazac!$B$2</f>
        <v>Dubočica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Mimi</cp:lastModifiedBy>
  <cp:lastPrinted>2021-07-28T12:30:37Z</cp:lastPrinted>
  <dcterms:created xsi:type="dcterms:W3CDTF">2010-04-06T09:57:42Z</dcterms:created>
  <dcterms:modified xsi:type="dcterms:W3CDTF">2021-08-14T05:39:04Z</dcterms:modified>
</cp:coreProperties>
</file>